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88.212\капстрой\Отдел сметного нормирования\Сметы\332437\1 этап\"/>
    </mc:Choice>
  </mc:AlternateContent>
  <bookViews>
    <workbookView xWindow="0" yWindow="0" windowWidth="30720" windowHeight="12465"/>
  </bookViews>
  <sheets>
    <sheet name="ССР баз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</externalReferences>
  <definedNames>
    <definedName name="\AUTOEXEC">#REF!</definedName>
    <definedName name="\k">#REF!</definedName>
    <definedName name="\m">#REF!</definedName>
    <definedName name="\s">#REF!</definedName>
    <definedName name="\z">#REF!</definedName>
    <definedName name="_____a2">#REF!</definedName>
    <definedName name="____a2">#REF!</definedName>
    <definedName name="___a2">#REF!</definedName>
    <definedName name="___xlnm.Print_Area_2">#REF!</definedName>
    <definedName name="__2">#REF!</definedName>
    <definedName name="__a2">#REF!</definedName>
    <definedName name="__dFF10">[1]списки!$J$1:$J$15</definedName>
    <definedName name="__dFF2">[1]списки!$B$1:$B$7</definedName>
    <definedName name="__dFF5">[1]списки!$E$1:$E$9</definedName>
    <definedName name="__dFF6">[1]списки!$F$1:$F$5</definedName>
    <definedName name="__dFF7">[1]списки!$G$1:$G$8</definedName>
    <definedName name="__dFF8">[1]списки!$H$1:$H$6</definedName>
    <definedName name="__dFF9">[1]списки!$I$1:$I$15</definedName>
    <definedName name="__qs1">[1]списки!$L$1:$L$2</definedName>
    <definedName name="__qs2">#REF!</definedName>
    <definedName name="__qs3">#REF!</definedName>
    <definedName name="__qs4">[1]списки!$K$1:$K$5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>#REF!</definedName>
    <definedName name="__xlnm.Print_Area_6">"#REF!"</definedName>
    <definedName name="__xlnm.Print_Area_8">"#REF!"</definedName>
    <definedName name="_1">#REF!</definedName>
    <definedName name="_11">[2]списки!$E$1:$E$9</definedName>
    <definedName name="_25">#REF!</definedName>
    <definedName name="_3">#REF!</definedName>
    <definedName name="_5">#REF!</definedName>
    <definedName name="_6">'[3]Б.Д. ФАКТ'!#REF!</definedName>
    <definedName name="_a2">#REF!</definedName>
    <definedName name="_dFF10">[4]списки!$J$1:$J$15</definedName>
    <definedName name="_dFF2">[4]списки!$B$1:$B$7</definedName>
    <definedName name="_dFF5">[4]списки!$E$1:$E$9</definedName>
    <definedName name="_dFF6">[4]списки!$F$1:$F$5</definedName>
    <definedName name="_dFF7">[4]списки!$G$1:$G$8</definedName>
    <definedName name="_dFF8">[4]списки!$H$1:$H$6</definedName>
    <definedName name="_dFF9">[4]списки!$I$1:$I$15</definedName>
    <definedName name="_Fill" hidden="1">#REF!</definedName>
    <definedName name="_Hlt440565644_1">#REF!</definedName>
    <definedName name="_qs1">[4]списки!$L$1:$L$2</definedName>
    <definedName name="_qs2">#REF!</definedName>
    <definedName name="_qs3">#REF!</definedName>
    <definedName name="_qs4">[4]списки!$K$1:$K$5</definedName>
    <definedName name="_АдрНаим">[5]Данные!$E$5:$E$49</definedName>
    <definedName name="_Брош">[5]Данные!$BB$5:$BB$49</definedName>
    <definedName name="_БрошКомм">'[5]Данный Коммун'!$T$2:$T$189</definedName>
    <definedName name="_ВесКамМон">[5]Данные!$F$160:$K$162</definedName>
    <definedName name="_ВКЛ">[5]Данные!$C$5:$C$49</definedName>
    <definedName name="_ВсеЗначМон">[5]Данные!$F$147:$K$157</definedName>
    <definedName name="_ВскНом">[5]Данные!$BN$5:$BN$49</definedName>
    <definedName name="_Вскр">[5]Данные!$BH$5:$BH$49</definedName>
    <definedName name="_ВЫС">[5]Данные!$H$5:$H$49</definedName>
    <definedName name="_высота">[5]ДанныеМ!$Q$90:$Q$119</definedName>
    <definedName name="_ВысСоор">'[5]Данные соор.'!$K$2:$K$61</definedName>
    <definedName name="_г">'[6]Структура МРР'!$F$2:$F$12</definedName>
    <definedName name="_гСБЦ">[5]Данные!$O$87:$O$91</definedName>
    <definedName name="_диаметр">[5]ДанныеМ!$P$90:$P$119</definedName>
    <definedName name="_ДиамКомм">'[5]Данный Коммун'!$J$2:$J$187</definedName>
    <definedName name="_ДиамОш">'[5]Данный Коммун'!$A$2:$A$188</definedName>
    <definedName name="_длина">[5]ДанныеМ!$R$90:$R$119</definedName>
    <definedName name="_ДлинКомм">'[5]Данный Коммун'!$P$2:$P$187</definedName>
    <definedName name="_ДлинСоор">'[5]Данные соор.'!$O$2:$O$61</definedName>
    <definedName name="_ДостОб">[5]Данные!$AZ$5:$AZ$49</definedName>
    <definedName name="_здаиСор">[5]Данные!$A$5:$A$49</definedName>
    <definedName name="_зданПоз">[5]Данные!$B$5:$B$49</definedName>
    <definedName name="_Зонд">[5]Данные!$BG$5:$BG$49</definedName>
    <definedName name="_Зонд№">[5]Данные!$BM$5:$BM$49</definedName>
    <definedName name="_ИККров">[5]Данные!$AY$5:$AY$49</definedName>
    <definedName name="_ИКЛест">[5]Данные!$AW$5:$AW$49</definedName>
    <definedName name="_ИКПер">[5]Данные!$AV$5:$AV$49</definedName>
    <definedName name="_ИКС">[5]Данные!$AU$5:$AU$49</definedName>
    <definedName name="_ИКФ">[5]Данные!$AT$5:$AT$49</definedName>
    <definedName name="_ИКФерСтр">[5]Данные!$AX$5:$AX$49</definedName>
    <definedName name="_ИмД">[5]Данные!$AS$5:$AS$49</definedName>
    <definedName name="_ИменКомм">'[5]Данный Коммун'!$E$2:$E$185</definedName>
    <definedName name="_К.пер.Б">[5]Данные!$O$87:$O$91</definedName>
    <definedName name="_К.пер.Баз1">[5]Данные!$P$87:$S$91</definedName>
    <definedName name="_К.пер.МРР">[5]Данные!$G$86:$K$95</definedName>
    <definedName name="_К2">[5]Данные!$N$5:$N$49</definedName>
    <definedName name="_К3а">[5]Данные!$O$5:$O$49</definedName>
    <definedName name="_К3б">[5]Данные!$P$5:$P$49</definedName>
    <definedName name="_К3в">[5]Данные!$Q$5:$Q$49</definedName>
    <definedName name="_К3г">[5]Данные!$R$5:$R$49</definedName>
    <definedName name="_К3д">[5]Данные!$S$5:$S$49</definedName>
    <definedName name="_К4">[5]Данные!$T$5:$T$49</definedName>
    <definedName name="_К6">[5]Данные!$U$5:$U$49</definedName>
    <definedName name="_К7">[5]Данные!$V$5:$V$49</definedName>
    <definedName name="_К8">[5]Данные!$W$5:$W$49</definedName>
    <definedName name="_К9">[5]Данные!$X$5:$X$49</definedName>
    <definedName name="_КасМон">[5]Данные!$F$160:$F$162</definedName>
    <definedName name="_КатРаб">[5]Данные!$M$5:$M$49</definedName>
    <definedName name="_КатСлЗ">[5]Данные!$L$5:$L$49</definedName>
    <definedName name="_КВскУз">[5]Данные!$AP$5:$AP$49</definedName>
    <definedName name="_КЛест">[5]Данные!$AO$5:$AO$49</definedName>
    <definedName name="_КПер">[5]Данные!$AM$5:$AM$49</definedName>
    <definedName name="_КПлан">[5]Данные!$AL$5:$AL$49</definedName>
    <definedName name="_КПСтроп">[5]Данные!$AN$5:$AN$49</definedName>
    <definedName name="_КРаз">[5]Данные!$AJ$5:$AJ$49</definedName>
    <definedName name="_КСтен">[5]Данные!$AR$5:$AR$49</definedName>
    <definedName name="_Кстолб">[5]Данные!$H$86:$K$86</definedName>
    <definedName name="_Кстр">[5]Данные!$G$87:$G$95</definedName>
    <definedName name="_КФас">[5]Данные!$AK$5:$AK$49</definedName>
    <definedName name="_КШ">[5]Данные!$AI$5:$AI$49</definedName>
    <definedName name="_КЭлСтр">[5]Данные!$AQ$5:$AQ$49</definedName>
    <definedName name="_линВниз">[5]ДанныеМ!$K$90:$K$119</definedName>
    <definedName name="_МетроКр.">[5]ДанныеМ!$J$90:$J$104</definedName>
    <definedName name="_Мобщая">[5]ДанныеМ!$K$90:$N$119</definedName>
    <definedName name="_МШ">[5]Данные!$BF$5:$BF$49</definedName>
    <definedName name="_МШСоор">'[5]Данные соор.'!$U$2:$U$61</definedName>
    <definedName name="_НазвГеод.">[5]Данные!$F$147:$F$157</definedName>
    <definedName name="_НаимСоор">'[5]Данные соор.'!$E$2:$E$61</definedName>
    <definedName name="_НумерСоор">'[5]Данные соор.'!$Q$2:$Q$61</definedName>
    <definedName name="_обб">[7]Лист1!$A$1:$F$16</definedName>
    <definedName name="_ОбсОб">[5]Данные!$K$5:$K$49</definedName>
    <definedName name="_объем">[5]ДанныеМ!$O$90:$O$119</definedName>
    <definedName name="_ОпрАрм">[5]Данные!$BE$5:$BE$49</definedName>
    <definedName name="_Отбив">[5]Данные!$BC$5:$BC$49</definedName>
    <definedName name="_ОшибкКомм">'[5]Данный Коммун'!$B$2:$B$189</definedName>
    <definedName name="_ПВскУз">[5]Данные!$AF$5:$AF$49</definedName>
    <definedName name="_ПисСбц2">[5]Данные!$U$87:$X$91</definedName>
    <definedName name="_ПЛест">[5]Данные!$AE$5:$AE$49</definedName>
    <definedName name="_Площ">[5]Данные!$F$5:$F$49</definedName>
    <definedName name="_ПозКомм">'[5]Данный Коммун'!$F$2:$F$185</definedName>
    <definedName name="_ПозСоор">'[5]Данные соор.'!$F$2:$F$61</definedName>
    <definedName name="_Посл">[5]Данные!$D$5:$D$49</definedName>
    <definedName name="_ППер">[5]Данные!$AC$5:$AC$49</definedName>
    <definedName name="_ППлан">[5]Данные!$AB$5:$AB$49</definedName>
    <definedName name="_ППСтроп">[5]Данные!$AD$5:$AD$49</definedName>
    <definedName name="_ПРаз">[5]Данные!$Z$5:$Z$49</definedName>
    <definedName name="_ПСтен">[5]Данные!$AH$5:$AH$49</definedName>
    <definedName name="_ПФас">[5]Данные!$AA$5:$AA$49</definedName>
    <definedName name="_ПШ">[5]Данные!$Y$5:$Y$49</definedName>
    <definedName name="_ПЭлСтр">[5]Данные!$AG$5:$AG$49</definedName>
    <definedName name="_РасКр">[5]Данные!$BT$5:$BT$49</definedName>
    <definedName name="_РасЛест">[5]Данные!$BR$5:$BR$49</definedName>
    <definedName name="_РасПерек">[5]Данные!$BQ$5:$BQ$49</definedName>
    <definedName name="_РасФ">[5]Данные!$BO$5:$BO$49</definedName>
    <definedName name="_РасФерСтр">[5]Данные!$BS$5:$BS$49</definedName>
    <definedName name="_Стр.Об">[5]Данные!$J$5:$J$49</definedName>
    <definedName name="_УзКомм">'[5]Данный Коммун'!$U$2:$U$189</definedName>
    <definedName name="_УзСоор">'[5]Данные соор.'!$T$2:$T$61</definedName>
    <definedName name="_УлЗ">[5]Данные!$BD$5:$BD$49</definedName>
    <definedName name="_Фот">[5]Данные!$BA$5:$BA$49</definedName>
    <definedName name="_ФотКом">'[5]Данный Коммун'!$S$2:$S$189</definedName>
    <definedName name="_фотоСоор">'[5]Данные соор.'!$R$2:$R$61</definedName>
    <definedName name="_ширина">[5]ДанныеМ!$S$90:$S$119</definedName>
    <definedName name="_ШирСоор">'[5]Данные соор.'!$L$2:$L$61</definedName>
    <definedName name="a2174ф2170">#REF!</definedName>
    <definedName name="a2947K58">#REF!</definedName>
    <definedName name="a766K12">#REF!</definedName>
    <definedName name="ABN">[8]!ABN</definedName>
    <definedName name="Database">#REF!</definedName>
    <definedName name="dck">[9]топография!#REF!</definedName>
    <definedName name="dial_koef_udar">[10]!dial_koef_udar</definedName>
    <definedName name="dial_koef_zap">[11]!dial_koef_zap</definedName>
    <definedName name="dial_mater">[11]!dial_mater</definedName>
    <definedName name="dial_mater_udar">[10]!dial_mater_udar</definedName>
    <definedName name="dialog_montag_show">[11]!dialog_montag_show</definedName>
    <definedName name="EURO">#REF!</definedName>
    <definedName name="EURO36">#REF!</definedName>
    <definedName name="EVRO36">#REF!</definedName>
    <definedName name="Excel_BuiltIn__FilterDatabase_4">#REF!</definedName>
    <definedName name="Excel_BuiltIn_Print_Area_1">#REF!</definedName>
    <definedName name="Excel_BuiltIn_Print_Area_1_1">#REF!</definedName>
    <definedName name="Excel_BuiltIn_Print_Area_13">#REF!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#REF!</definedName>
    <definedName name="Excel_BuiltIn_Print_Titles_1">#REF!</definedName>
    <definedName name="Excel_BuiltIn_Print_Titles_1_1">#REF!</definedName>
    <definedName name="Excel_BuiltIn_Print_Titles_2">#REF!</definedName>
    <definedName name="Excel_BuiltIn_Print_Titles_2_1">#REF!</definedName>
    <definedName name="FD">[12]!FD</definedName>
    <definedName name="fghj">[13]!dial_mater_udar</definedName>
    <definedName name="Fuck">#REF!</definedName>
    <definedName name="gerl">[14]!dial_mater</definedName>
    <definedName name="ghjkl">#REF!</definedName>
    <definedName name="hfcxtn" hidden="1">#REF!</definedName>
    <definedName name="ijuhygtf">#REF!</definedName>
    <definedName name="Itog">#REF!</definedName>
    <definedName name="j66666666">#REF!</definedName>
    <definedName name="k">'[15]Текущие показатели'!$A$2</definedName>
    <definedName name="kkkkkkkkkkkkkk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njuhfabx">#REF!</definedName>
    <definedName name="Nom_den">#REF!</definedName>
    <definedName name="Nom_god">#REF!</definedName>
    <definedName name="Nom_mes">#REF!</definedName>
    <definedName name="oiiuytrew">#REF!</definedName>
    <definedName name="PDat">[12]!PDat</definedName>
    <definedName name="Rashod_dolot_udar">[10]!Rashod_dolot_udar</definedName>
    <definedName name="Rashod_dolot_zap">[11]!Rashod_dolot_zap</definedName>
    <definedName name="rt">#REF!</definedName>
    <definedName name="SM">#REF!</definedName>
    <definedName name="SM_SM">#REF!</definedName>
    <definedName name="SM_STO">#REF!</definedName>
    <definedName name="SM_STO_1">'[16]СМЕТА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Sum_Prop">[12]!sum_prop</definedName>
    <definedName name="VES">#REF!</definedName>
    <definedName name="vvod_ini">[17]!vvod_ini</definedName>
    <definedName name="Z_32BE0561_3E43_11D1_AA21_0080C83F6713_.wvu.FilterData" hidden="1">#REF!</definedName>
    <definedName name="Z_32BE0561_3E43_11D1_AA21_0080C83F6713_.wvu.Rows" hidden="1">#REF!</definedName>
    <definedName name="Z_361DAB21_3E43_11D1_9921_000021579852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7F3F38C1_B38F_11D1_B73A_0080C83F5DB9_.wvu.FilterData" hidden="1">#REF!</definedName>
    <definedName name="ZAK1">#REF!</definedName>
    <definedName name="ZAK2">#REF!</definedName>
    <definedName name="а">#REF!</definedName>
    <definedName name="А100">#REF!</definedName>
    <definedName name="А2">#REF!</definedName>
    <definedName name="А200">#REF!</definedName>
    <definedName name="а36">#REF!</definedName>
    <definedName name="а888">#REF!</definedName>
    <definedName name="аа">#REF!</definedName>
    <definedName name="ААА">'[18]Исх. данные'!$A$42:$C$73</definedName>
    <definedName name="аааа">'[19]ЦСП ВОЛС (спецификация ВОСП)'!#REF!</definedName>
    <definedName name="ааааааааыфффф">#REF!</definedName>
    <definedName name="АББ_КТ">'[19]ЦСП ВОЛС (спецификация ВОСП)'!#REF!</definedName>
    <definedName name="АББ_ШМ">'[19]ЦСП ВОЛС (спецификация ВОСП)'!#REF!</definedName>
    <definedName name="ав">#REF!</definedName>
    <definedName name="ава">#REF!</definedName>
    <definedName name="аве">[8]!ABN</definedName>
    <definedName name="авжддд">#REF!</definedName>
    <definedName name="АКБ">#REF!</definedName>
    <definedName name="аморт.">[20]!dial_koef_udar</definedName>
    <definedName name="ап">#REF!</definedName>
    <definedName name="апр">[21]топография!#REF!</definedName>
    <definedName name="ауц">#REF!</definedName>
    <definedName name="АФС">[22]топография!#REF!</definedName>
    <definedName name="_xlnm.Database">#REF!</definedName>
    <definedName name="БББ">'[23]Исходные данные'!$A$3:$D$20</definedName>
    <definedName name="БИРЖА">'[24]исх дан'!$B$4</definedName>
    <definedName name="БИРЖА2">'[24]исх дан'!#REF!</definedName>
    <definedName name="в1520">#REF!</definedName>
    <definedName name="в15209999">#REF!</definedName>
    <definedName name="в1730">#REF!</definedName>
    <definedName name="в1874">#REF!</definedName>
    <definedName name="в2300">#REF!</definedName>
    <definedName name="в410">#REF!</definedName>
    <definedName name="вап">#REF!</definedName>
    <definedName name="Ввв" hidden="1">#REF!</definedName>
    <definedName name="Введенные_значения">IF(Сум_кред*Проц_став*Год_кред*Нач_кред&gt;0,1,0)</definedName>
    <definedName name="Верхняя_часть">#REF!</definedName>
    <definedName name="вид_сметы">[25]база!$G$1:$G$65536</definedName>
    <definedName name="вика">#REF!</definedName>
    <definedName name="Внешний">'[26]Б.Д. ФАКТ'!$A$6:$A$4745</definedName>
    <definedName name="ВнешнийП">#REF!</definedName>
    <definedName name="впвпвппвпвенег5">#REF!</definedName>
    <definedName name="вравар">#REF!</definedName>
    <definedName name="Всего_по_смете">#REF!</definedName>
    <definedName name="выдал">[25]база!$E$1:$E$65536</definedName>
    <definedName name="гелог">#REF!</definedName>
    <definedName name="гео">#REF!</definedName>
    <definedName name="геол.1">#REF!</definedName>
    <definedName name="Геол_Лазаревск">[27]топография!#REF!</definedName>
    <definedName name="геол1">#REF!</definedName>
    <definedName name="геология">#REF!</definedName>
    <definedName name="геоф">#REF!</definedName>
    <definedName name="геофиз">#REF!</definedName>
    <definedName name="Гидро">[28]топография!#REF!</definedName>
    <definedName name="гидро1">#REF!</definedName>
    <definedName name="гидрол">#REF!</definedName>
    <definedName name="Гидролог">#REF!</definedName>
    <definedName name="Гидрология_7.03.08">[29]топография!#REF!</definedName>
    <definedName name="ГИП">#REF!</definedName>
    <definedName name="ГНБ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Год_кред">#REF!</definedName>
    <definedName name="граница">'[24]исх дан'!$B$6</definedName>
    <definedName name="гшшг">NA()</definedName>
    <definedName name="д">#REF!</definedName>
    <definedName name="Данные">#REF!</definedName>
    <definedName name="Дат_опл">#REF!</definedName>
    <definedName name="Дат_плат">DATE(YEAR(Нач_кред),MONTH(Нач_кред)+Payment_Number,DAY(Нач_кред))</definedName>
    <definedName name="дд">[30]Смета!#REF!</definedName>
    <definedName name="дддддддддд">#REF!</definedName>
    <definedName name="декабрьперев">'[3]Б.Д. ФАКТ'!#REF!</definedName>
    <definedName name="Дефлятор">#REF!</definedName>
    <definedName name="Длинна_границы">#REF!</definedName>
    <definedName name="Длинна_трассы">#REF!</definedName>
    <definedName name="дом.тр09">#REF!</definedName>
    <definedName name="доп_оборудование">#REF!</definedName>
    <definedName name="Доп_плат">#REF!</definedName>
    <definedName name="Дополнение01">[31]Смета!$I$1:$Q$65536,[31]Смета!$AA$1:$CK$65536</definedName>
    <definedName name="Дополнение02">[31]Смета!$I$1:$Z$65536,[31]Смета!$AJ$1:$CK$65536</definedName>
    <definedName name="Дополнение03">[31]Смета!$I$1:$AI$65536,[31]Смета!$AS$1:$AS$65536,[31]Смета!$AT$1:$CK$65536</definedName>
    <definedName name="Дополнение04">[31]Смета!$I$1:$AR$65536,[31]Смета!$BB$1:$CK$65536</definedName>
    <definedName name="Дополнение05">[31]Смета!$I$1:$BA$65536,[31]Смета!$BK$1:$CK$65536</definedName>
    <definedName name="Дополнение06">[31]Смета!$I$1:$BJ$65536,[31]Смета!$BT$1:$CK$65536</definedName>
    <definedName name="Дополнение07">[31]Смета!$I$1:$BS$65536,[31]Смета!$CC$1:$CK$65536</definedName>
    <definedName name="Дост_Кавказ">[32]Кабель!#REF!</definedName>
    <definedName name="Дост_Промсервис">[32]Кабель!$BR$9</definedName>
    <definedName name="Доставка_Алюр">#REF!</definedName>
    <definedName name="доставка_андромеда">#REF!</definedName>
    <definedName name="доставка_ВИМкабель">#REF!</definedName>
    <definedName name="Доставка_Дилявер">#REF!</definedName>
    <definedName name="доставка_кавказ">#REF!</definedName>
    <definedName name="ДОХ01.">#REF!</definedName>
    <definedName name="ДОХ01.001">#REF!</definedName>
    <definedName name="ДОХ01.002">#REF!</definedName>
    <definedName name="ДОХ01.003">#REF!</definedName>
    <definedName name="ДОХ01.006">#REF!</definedName>
    <definedName name="ДОХ02.">#REF!</definedName>
    <definedName name="ДОХ02.001">#REF!</definedName>
    <definedName name="ДОХ02.002">#REF!</definedName>
    <definedName name="ДОХ02.003">#REF!</definedName>
    <definedName name="ДОХ03.">#REF!</definedName>
    <definedName name="ДОХ03.001">#REF!</definedName>
    <definedName name="ДОХ03.002">#REF!</definedName>
    <definedName name="ДОХ03.006">#REF!</definedName>
    <definedName name="ДОХ03.104">#REF!</definedName>
    <definedName name="ДОХ04.">#REF!</definedName>
    <definedName name="ДОХ04.001">#REF!</definedName>
    <definedName name="ДОХ04.002">#REF!</definedName>
    <definedName name="ДОХ04.139">#REF!</definedName>
    <definedName name="ДОХ08.">#REF!</definedName>
    <definedName name="ДОХ08.001">#REF!</definedName>
    <definedName name="ДОХ08.002">#REF!</definedName>
    <definedName name="ДОХ08.053">#REF!</definedName>
    <definedName name="ДОХ08.140">#REF!</definedName>
    <definedName name="ДОХ08.146">#REF!</definedName>
    <definedName name="ДОХ08.158">#REF!</definedName>
    <definedName name="ДОХ21.002">[33]_21!$AK$14</definedName>
    <definedName name="ДОХВ01.">#REF!</definedName>
    <definedName name="ДОХВ01.001">#REF!</definedName>
    <definedName name="ДОХВ01.002">#REF!</definedName>
    <definedName name="ДОХВ01.003">#REF!</definedName>
    <definedName name="ДОХВ01.006">#REF!</definedName>
    <definedName name="ДОХВ02.">#REF!</definedName>
    <definedName name="ДОХВ02.001">#REF!</definedName>
    <definedName name="ДОХВ02.002">#REF!</definedName>
    <definedName name="ДОХВ02.003">#REF!</definedName>
    <definedName name="ДОХВ03.">#REF!</definedName>
    <definedName name="ДОХВ03.001">#REF!</definedName>
    <definedName name="ДОХВ03.002">#REF!</definedName>
    <definedName name="ДОХВ03.006">#REF!</definedName>
    <definedName name="ДОХВ04.">#REF!</definedName>
    <definedName name="ДОХВ04.001">#REF!</definedName>
    <definedName name="ДОХВ04.002">#REF!</definedName>
    <definedName name="ДОХВ04.006">#REF!</definedName>
    <definedName name="ДОХВ04.139">#REF!</definedName>
    <definedName name="ДОХВ08.">#REF!</definedName>
    <definedName name="ДОХВ08.001">#REF!</definedName>
    <definedName name="ДОХВ08.002">#REF!</definedName>
    <definedName name="ДОХВ08.053">#REF!</definedName>
    <definedName name="ДОХВ08.140">#REF!</definedName>
    <definedName name="ДОХВ08.146">#REF!</definedName>
    <definedName name="ДОХВ08.158">#REF!</definedName>
    <definedName name="ДОХГ01.">#REF!</definedName>
    <definedName name="ДОХГ01.001">#REF!</definedName>
    <definedName name="ДОХГ01.002">#REF!</definedName>
    <definedName name="ДОХГ01.003">#REF!</definedName>
    <definedName name="ДОХГ01.006">#REF!</definedName>
    <definedName name="ДОХГ02.">#REF!</definedName>
    <definedName name="ДОХГ02.001">#REF!</definedName>
    <definedName name="ДОХГ02.002">#REF!</definedName>
    <definedName name="ДОХГ02.003">#REF!</definedName>
    <definedName name="ДОХГ03.">#REF!</definedName>
    <definedName name="ДОХГ03.001">#REF!</definedName>
    <definedName name="ДОХГ03.002">#REF!</definedName>
    <definedName name="ДОХГ03.006">#REF!</definedName>
    <definedName name="ДОХГ04.">#REF!</definedName>
    <definedName name="ДОХГ04.001">#REF!</definedName>
    <definedName name="ДОХГ04.002">#REF!</definedName>
    <definedName name="ДОХГ04.006">#REF!</definedName>
    <definedName name="ДОХГ04.139">#REF!</definedName>
    <definedName name="ДОХГ05.">[33]_05!$AK$39</definedName>
    <definedName name="ДОХГ05.001">[33]_05!$AK$4</definedName>
    <definedName name="ДОХГ05.006">[33]_05!$AK$11</definedName>
    <definedName name="ДОХГ07.">[33]_07!$AJ$32</definedName>
    <definedName name="ДОХГ07.001">[33]_07!$AJ$4</definedName>
    <definedName name="ДОХГ08.">#REF!</definedName>
    <definedName name="ДОХГ08.001">#REF!</definedName>
    <definedName name="ДОХГ08.002">#REF!</definedName>
    <definedName name="ДОХГ08.053">#REF!</definedName>
    <definedName name="ДОХГ08.140">#REF!</definedName>
    <definedName name="ДОХГ08.146">#REF!</definedName>
    <definedName name="ДОХГ08.158">#REF!</definedName>
    <definedName name="ДОХГ09.">[33]_09!$AJ$33</definedName>
    <definedName name="ДОХГ09.001">[33]_09!$AJ$4</definedName>
    <definedName name="ДОХГ10.">[33]_10!$AJ$39</definedName>
    <definedName name="ДОХГ10.001">[33]_10!$AJ$4</definedName>
    <definedName name="ДОХГ10.006">[33]_10!$AJ$11</definedName>
    <definedName name="ДОХГ11.001">[33]_11!$AJ$4</definedName>
    <definedName name="ДОХГ12.">[33]_12!$AJ$40</definedName>
    <definedName name="ДОХГ12.001">[33]_12!$AJ$4</definedName>
    <definedName name="ДОХГ12.003">[33]_12!$AJ$11</definedName>
    <definedName name="ДОХГ13.">[33]_13!$AK$39</definedName>
    <definedName name="ДОХГ16.">[33]_16!$AJ$40</definedName>
    <definedName name="ДОХГ16.001">[33]_16!$AJ$4</definedName>
    <definedName name="ДОХГ18.001">[33]_18!$AJ$3</definedName>
    <definedName name="ДОХГ21.001">[33]_21!$AK$4</definedName>
    <definedName name="ДОХГ24.">[33]_24!$AJ$32</definedName>
    <definedName name="ДОХГ29.130">[33]_29!$AJ$22</definedName>
    <definedName name="ДОХГО8.">#REF!</definedName>
    <definedName name="ДОХГО8.115">#REF!</definedName>
    <definedName name="ДСК">[29]топография!#REF!</definedName>
    <definedName name="ДСК1">[29]топография!#REF!</definedName>
    <definedName name="Ева">[34]!dial_koef_udar</definedName>
    <definedName name="ецеуе">#REF!</definedName>
    <definedName name="жжж">#REF!</definedName>
    <definedName name="жлжолол">#REF!</definedName>
    <definedName name="жпф">#REF!</definedName>
    <definedName name="_xlnm.Print_Titles" localSheetId="0">'ССР баз'!$18:$18</definedName>
    <definedName name="Заголовок_раздела">#REF!</definedName>
    <definedName name="Заказчик">#REF!</definedName>
    <definedName name="заказчики">[25]база!$A$1:$A$65536</definedName>
    <definedName name="ЗаказчикП">#REF!</definedName>
    <definedName name="Заключение">[35]Списки!$I$2:$I$4</definedName>
    <definedName name="ЗАЧАВ01.">#REF!</definedName>
    <definedName name="Зачав02.">#REF!</definedName>
    <definedName name="Зачав03.">#REF!</definedName>
    <definedName name="Зачав04.">#REF!</definedName>
    <definedName name="Зачав08.">#REF!</definedName>
    <definedName name="и">#REF!</definedName>
    <definedName name="ик">#REF!</definedName>
    <definedName name="иоделир.">[36]!dial_mater_udar</definedName>
    <definedName name="ИПусто">#REF!</definedName>
    <definedName name="ить">#REF!</definedName>
    <definedName name="йй">[11]!dial_koef_zap</definedName>
    <definedName name="йцйц">NA()</definedName>
    <definedName name="йцу">#REF!</definedName>
    <definedName name="к1">#REF!</definedName>
    <definedName name="к2">#REF!</definedName>
    <definedName name="к3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999">#REF!</definedName>
    <definedName name="кеке">#REF!</definedName>
    <definedName name="кенгшщзлорпаамиь">#REF!</definedName>
    <definedName name="кенроолтьб">#REF!</definedName>
    <definedName name="кк">[11]!Rashod_dolot_zap</definedName>
    <definedName name="ккк">#REF!</definedName>
    <definedName name="кн99999999999999">#REF!</definedName>
    <definedName name="книга">#REF!</definedName>
    <definedName name="Код_1">[31]Смета!#REF!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ьч">'[24]исх дан'!$B$12</definedName>
    <definedName name="КОЛЬЧ_АВББШВ">'[24]исх дан'!#REF!</definedName>
    <definedName name="Командировочные_расходы">#REF!</definedName>
    <definedName name="Комп">#REF!</definedName>
    <definedName name="Кон_сал">#REF!</definedName>
    <definedName name="Конец">#REF!</definedName>
    <definedName name="конкр150">'[24]исх дан'!#REF!</definedName>
    <definedName name="конкр230">'[24]исх дан'!#REF!</definedName>
    <definedName name="конкр240">'[24]исх дан'!#REF!</definedName>
    <definedName name="КОНТРОЛЬНИК">'[24]исх дан'!#REF!</definedName>
    <definedName name="Копилка_объем">[31]Материалы!#REF!</definedName>
    <definedName name="Копилка_сумма">[31]Материалы!#REF!</definedName>
    <definedName name="КОРОБ_ДОБ_РОЗН">'[24]исх дан'!#REF!</definedName>
    <definedName name="КОРОБ_РФ">'[24]исх дан'!#REF!</definedName>
    <definedName name="коф">[37]!dial_koef_udar</definedName>
    <definedName name="Коэффициент">#REF!</definedName>
    <definedName name="_xlnm.Criteria">#REF!</definedName>
    <definedName name="куку">#REF!</definedName>
    <definedName name="КУРС">'[24]исх дан'!#REF!</definedName>
    <definedName name="КУРС_2Й_ЛИСТ">'[24]исх дан'!#REF!</definedName>
    <definedName name="Курс_Диалин">'[38]Эл-доп'!$U$4</definedName>
    <definedName name="КУРС_ЗАПАЗД">'[24]исх дан'!#REF!</definedName>
    <definedName name="Курс_ИЭК">'[38]Эл-доп'!$Z$4</definedName>
    <definedName name="КУРС_КОЛЬЧ">'[24]исх дан'!#REF!</definedName>
    <definedName name="КУРС_ЛУК">'[24]исх дан'!#REF!</definedName>
    <definedName name="КУРС_ЛУКИ">'[24]исх дан'!#REF!</definedName>
    <definedName name="КУРС_РК">'[24]исх дан'!#REF!</definedName>
    <definedName name="левон_опт">#REF!</definedName>
    <definedName name="левон_розн">#REF!</definedName>
    <definedName name="лим">{0,"овz";1,"z";2,"аz";5,"овz"}</definedName>
    <definedName name="лист1">[39]Кабель!$A$1:$A$123,[39]Кабель!$GF$1:$GG$123,#REF!,#REF!,[39]Кабель!$A$423:$A$1102,[39]Кабель!$GF$423:$GG$1102</definedName>
    <definedName name="лист1_txt">[39]Кабель!$A$10:$A$123,[39]Кабель!$GF$10:$GG$123,#REF!,[39]Кабель!$GF$438:$GG$850</definedName>
    <definedName name="лист10">#REF!,#REF!</definedName>
    <definedName name="лист2">[38]Электрика!#REF!,[38]Электрика!#REF!,[38]Электрика!$B$1:$B$24,[38]Электрика!$AY$1:$AZ$24,[38]Электрика!#REF!,[38]Электрика!#REF!</definedName>
    <definedName name="лист2_txt">#REF!,[38]Электрика!$A$3:$B$24,[38]Электрика!$AY$3:$AZ$24,[38]Электрика!$AY$69:$AZ$129</definedName>
    <definedName name="лист3">#REF!,#REF!,#REF!,#REF!,#REF!,#REF!</definedName>
    <definedName name="лист3_txt">#REF!,#REF!,#REF!,#REF!</definedName>
    <definedName name="лист4">#REF!,#REF!,#REF!,#REF!,#REF!,#REF!</definedName>
    <definedName name="лист4_txt">#REF!,#REF!,#REF!,#REF!</definedName>
    <definedName name="лист8">#REF!,#REF!</definedName>
    <definedName name="лл">#REF!</definedName>
    <definedName name="ллдж">#REF!</definedName>
    <definedName name="ллл">'[19]ЦСП ВОЛС (спецификация ВОСП)'!#REF!</definedName>
    <definedName name="ло">#REF!</definedName>
    <definedName name="ЛУКИ">#REF!</definedName>
    <definedName name="ЛУКИ_МЕДЬ">'[24]исх дан'!#REF!</definedName>
    <definedName name="люди">'[40]Исходные данные'!$A$32:$D$44</definedName>
    <definedName name="М_1">#REF!</definedName>
    <definedName name="Материалы">'[41]Исх. данные'!$A$42:$C$73</definedName>
    <definedName name="Материалы01">[31]Материалы!$G$1:$O$65536,[31]Материалы!$Y$1:$CI$65536</definedName>
    <definedName name="Материалы02">[31]Материалы!$G$1:$X$65536,[31]Материалы!$AH$1:$CI$65536</definedName>
    <definedName name="Материалы03">[31]Материалы!$G$1:$AG$65536,[31]Материалы!$AQ$1:$CI$65536</definedName>
    <definedName name="Материалы04">[31]Материалы!$G$1:$AP$65536,[31]Материалы!$AZ$1:$CI$65536</definedName>
    <definedName name="Материалы05">[31]Материалы!$G$1:$AY$65536,[31]Материалы!$BI$1:$CI$65536</definedName>
    <definedName name="Материалы06">[31]Материалы!$G$1:$BH$65536,[31]Материалы!$BR$1:$CI$65536</definedName>
    <definedName name="Материалы07">[31]Материалы!$G$1:$BQ$65536,[31]Материалы!$CA$1:$CI$65536</definedName>
    <definedName name="мииттт">#REF!</definedName>
    <definedName name="мил">{0,"овz";1,"z";2,"аz";5,"овz"}</definedName>
    <definedName name="Мин.нац.">[32]Кабель!#REF!</definedName>
    <definedName name="Мин_Нац">'[24]исх дан'!$B$9</definedName>
    <definedName name="мит">#REF!</definedName>
    <definedName name="мм">#REF!</definedName>
    <definedName name="ммммм">'[19]ЦСП ВОЛС (спецификация ВОСП)'!#REF!</definedName>
    <definedName name="МММММММММ">#REF!</definedName>
    <definedName name="моделир.">[42]!dial_mater</definedName>
    <definedName name="мое">#REF!</definedName>
    <definedName name="мрн.тунн.май">#REF!</definedName>
    <definedName name="Мытищи">[43]!dial_mater_udar</definedName>
    <definedName name="Название_проекта">#REF!</definedName>
    <definedName name="Название_сметы">[44]Смета180!$A$8</definedName>
    <definedName name="Наименование">#REF!</definedName>
    <definedName name="Наименование_организации_заказчика">#REF!</definedName>
    <definedName name="Наименование_проектной_организации">#REF!</definedName>
    <definedName name="Наименование_строительства">#REF!</definedName>
    <definedName name="НаименованиеПород">[35]Списки!$B$2:$B$80</definedName>
    <definedName name="Нак_проц">#REF!</definedName>
    <definedName name="насос">[37]!dial_koef_udar</definedName>
    <definedName name="НАЦ_ГОФР">'[24]исх дан'!#REF!</definedName>
    <definedName name="НАЦ_ГОФР_СПЕЦ">'[24]исх дан'!#REF!</definedName>
    <definedName name="НАЦ_КОЛЬЧ">'[24]исх дан'!#REF!</definedName>
    <definedName name="НАЦ_КОРОБ">'[24]исх дан'!#REF!</definedName>
    <definedName name="нац_метрук">'[24]исх дан'!#REF!</definedName>
    <definedName name="нац_након">#REF!</definedName>
    <definedName name="НАЦ_НЕГОРЮЧ">#REF!</definedName>
    <definedName name="НАЦ_ОПТ">'[24]исх дан'!#REF!</definedName>
    <definedName name="НАЦ_ОПТ_КОЛЬЧ">'[24]исх дан'!#REF!</definedName>
    <definedName name="НАЦ_ОПТ_КОЛЬЧ_тпп">'[24]исх дан'!#REF!</definedName>
    <definedName name="НАЦ_РЫБ">'[24]исх дан'!#REF!</definedName>
    <definedName name="НАЦ_РЫБ_КРУПН">'[24]исх дан'!#REF!</definedName>
    <definedName name="НАЦ_РЫБ_МЕЛК">'[24]исх дан'!#REF!</definedName>
    <definedName name="НАЦ_СМОЛ_АВВГ">'[24]исх дан'!#REF!</definedName>
    <definedName name="НАЦ_СМОЛ_АПВ">'[24]исх дан'!#REF!</definedName>
    <definedName name="НАЦ_СМОЛ_М">'[24]исх дан'!#REF!</definedName>
    <definedName name="НАЦ_ТУРЦ_ОПТ">#REF!</definedName>
    <definedName name="НАЦ_ТУРЦ_РОЗН">#REF!</definedName>
    <definedName name="НАЦЕНКА">'[24]исх дан'!#REF!</definedName>
    <definedName name="НАЦЕНКА_150">'[24]исх дан'!#REF!</definedName>
    <definedName name="НАЦЕНКА_СЧЕТЧ">'[24]исх дан'!#REF!</definedName>
    <definedName name="НАЦЕНКА_СЧЕТЧИКИ">'[24]исх дан'!#REF!</definedName>
    <definedName name="Нач_кред">#REF!</definedName>
    <definedName name="Нач_сал">#REF!</definedName>
    <definedName name="НГПЕГПГ">#REF!</definedName>
    <definedName name="НДС">'[24]исх дан'!#REF!</definedName>
    <definedName name="НДС01.">#REF!</definedName>
    <definedName name="НДС01.001">#REF!</definedName>
    <definedName name="НДС01.002">#REF!</definedName>
    <definedName name="НДС01.003">#REF!</definedName>
    <definedName name="НДС01.006">#REF!</definedName>
    <definedName name="НДС02.">#REF!</definedName>
    <definedName name="НДС02.001">#REF!</definedName>
    <definedName name="НДС02.002">#REF!</definedName>
    <definedName name="НДС02.003">#REF!</definedName>
    <definedName name="НДС03.">#REF!</definedName>
    <definedName name="НДС03.001">#REF!</definedName>
    <definedName name="НДС03.002">#REF!</definedName>
    <definedName name="НДС03.006">#REF!</definedName>
    <definedName name="НДС04.">#REF!</definedName>
    <definedName name="НДС04.001">#REF!</definedName>
    <definedName name="НДС04.002">#REF!</definedName>
    <definedName name="НДС08.">#REF!</definedName>
    <definedName name="НДС08.001">#REF!</definedName>
    <definedName name="НДС08.002">#REF!</definedName>
    <definedName name="НДС08.140">#REF!</definedName>
    <definedName name="НДС08.146">#REF!</definedName>
    <definedName name="НДС08.158">#REF!</definedName>
    <definedName name="НДС27.">[33]_27!$AJ$76</definedName>
    <definedName name="НДСВ01.">#REF!</definedName>
    <definedName name="НДСВ02.">#REF!</definedName>
    <definedName name="НДСВ03.">#REF!</definedName>
    <definedName name="НДСВ04.">#REF!</definedName>
    <definedName name="НДСВ08.">#REF!</definedName>
    <definedName name="НДСГ01.">#REF!</definedName>
    <definedName name="НДСГ02.">#REF!</definedName>
    <definedName name="НДСГ03.">#REF!</definedName>
    <definedName name="НДСГ04.">#REF!</definedName>
    <definedName name="НДСГ05.">[33]_05!$AK$121</definedName>
    <definedName name="НДСГ06.">'[33]_ 06'!$AK$84</definedName>
    <definedName name="НДСГ07.">[33]_07!$AJ$77</definedName>
    <definedName name="НДСГ08.">#REF!</definedName>
    <definedName name="НДСГ09.">[33]_09!$AJ$79</definedName>
    <definedName name="НДСГ10.">[33]_10!$AJ$120</definedName>
    <definedName name="Нижняя_часть">#REF!</definedName>
    <definedName name="нннннн">#REF!</definedName>
    <definedName name="Ном_плат">#REF!</definedName>
    <definedName name="Номер">#REF!</definedName>
    <definedName name="Номер_договора">#REF!</definedName>
    <definedName name="Номер_пп">#REF!</definedName>
    <definedName name="Номер_раздела">#REF!</definedName>
    <definedName name="о">[45]_09!$AJ$59</definedName>
    <definedName name="_xlnm.Print_Area" localSheetId="0">'ССР баз'!$A$1:$H$49</definedName>
    <definedName name="Объект">'[46]Б.Д. ФАКТ'!$A$8:$A$3181</definedName>
    <definedName name="ОбъектП">'[46]Б.Д. ПЛАН'!$C$9:$C$1060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о">#REF!</definedName>
    <definedName name="ооо">#REF!</definedName>
    <definedName name="ооооооооооо">#REF!</definedName>
    <definedName name="ООС">#REF!,#REF!</definedName>
    <definedName name="ор">[47]списки!$L$1:$L$2</definedName>
    <definedName name="орп">[48]Смета!#REF!</definedName>
    <definedName name="орппапаа">#REF!</definedName>
    <definedName name="Осн_сум">#REF!</definedName>
    <definedName name="основное">#REF!</definedName>
    <definedName name="от_БИРЖЕВОГО">'[24]исх дан'!#REF!</definedName>
    <definedName name="оц.зап.">[49]!dial_koef_udar</definedName>
    <definedName name="оыкпвапр">#REF!</definedName>
    <definedName name="п">#REF!</definedName>
    <definedName name="папа">'[19]ЦСП ВОЛС (спецификация ВОСП)'!#REF!</definedName>
    <definedName name="паспорт">[50]!dial_mater_udar</definedName>
    <definedName name="ПБ">#REF!</definedName>
    <definedName name="ПВ">'[24]исх дан'!#REF!</definedName>
    <definedName name="ПВС_ОПТ">'[24]исх дан'!#REF!</definedName>
    <definedName name="ПВС_РОЗН">[51]ПРОЦЕНТЫ!$AQ$7</definedName>
    <definedName name="Период">'[46]Б.Д. ФАКТ'!$F$8:$F$3181</definedName>
    <definedName name="ПериодП">'[46]Б.Д. ПЛАН'!$F$6:$Q$6</definedName>
    <definedName name="план">[29]топография!#REF!</definedName>
    <definedName name="План_доп_плат">#REF!</definedName>
    <definedName name="План_мес_плат">#REF!</definedName>
    <definedName name="План_плат">#REF!</definedName>
    <definedName name="План_проц_став">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НР_РРЛ">#REF!</definedName>
    <definedName name="Подзаголовок">#REF!</definedName>
    <definedName name="Подпись1">#REF!</definedName>
    <definedName name="Подпись2">#REF!</definedName>
    <definedName name="Подпись3">#REF!</definedName>
    <definedName name="Подпись4">#REF!</definedName>
    <definedName name="Подпись5">#REF!</definedName>
    <definedName name="Полн_печ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сл_строка">IF(Введенные_значения,Строка_заг+Число_платежей,Строка_заг)</definedName>
    <definedName name="ппп">#REF!</definedName>
    <definedName name="пппппп">#REF!</definedName>
    <definedName name="пр">#REF!,#REF!,#REF!,#REF!</definedName>
    <definedName name="прапоалад">[52]топография!#REF!</definedName>
    <definedName name="привет">#REF!</definedName>
    <definedName name="Примечание">[35]Списки!$K$2:$K$25</definedName>
    <definedName name="приспособа">'[19]ЦСП ВОЛС (спецификация ВОСП)'!#REF!</definedName>
    <definedName name="про">#REF!</definedName>
    <definedName name="пробная">#REF!</definedName>
    <definedName name="промбез">[53]топография!#REF!</definedName>
    <definedName name="Промбезоп">#REF!</definedName>
    <definedName name="Проц">#REF!</definedName>
    <definedName name="Проц_став">#REF!</definedName>
    <definedName name="ПУНП">'[24]исх дан'!#REF!</definedName>
    <definedName name="пушк.тр09.">#REF!</definedName>
    <definedName name="р">#REF!</definedName>
    <definedName name="Раздел">#REF!</definedName>
    <definedName name="рапреап">#REF!</definedName>
    <definedName name="Расход_меди_кг_км_с_отходами">#REF!</definedName>
    <definedName name="Расчет">#REF!</definedName>
    <definedName name="РД">#REF!</definedName>
    <definedName name="Регулярная_часть">#REF!</definedName>
    <definedName name="реестр">#REF!</definedName>
    <definedName name="Резерв08.">#REF!</definedName>
    <definedName name="рол">[52]топография!#REF!</definedName>
    <definedName name="ролддж">#REF!</definedName>
    <definedName name="рома1">[32]Кабель!$A$1:$A$136,#REF!,[32]Кабель!$FQ$1:$FQ$136,#REF!,#REF!,#REF!,[32]Кабель!$A$420:$A$1102,#REF!,[32]Кабель!$FQ$420:$FQ$1102</definedName>
    <definedName name="рома2">[38]Электрика!#REF!,[38]Электрика!#REF!,[38]Электрика!#REF!,[38]Электрика!$B$1:$B$24,[38]Электрика!$AY$1:$AZ$24,[38]Электрика!#REF!,[38]Электрика!#REF!</definedName>
    <definedName name="рооо">#REF!</definedName>
    <definedName name="ророоо">#REF!</definedName>
    <definedName name="рпв">#REF!</definedName>
    <definedName name="Руководитель">#REF!</definedName>
    <definedName name="с123456789">#REF!</definedName>
    <definedName name="Сброс_обл_печати">OFFSET(Полн_печ,0,0,Посл_строка)</definedName>
    <definedName name="свод">#REF!</definedName>
    <definedName name="свод1">[54]топография!#REF!</definedName>
    <definedName name="сврд">[54]топография!#REF!</definedName>
    <definedName name="сег1">#REF!</definedName>
    <definedName name="Сегодня">#REF!</definedName>
    <definedName name="СКИДКА_в_КОЛЬЧУГ">#REF!</definedName>
    <definedName name="СКИДКА_КОЛЬЧ">'[24]исх дан'!$B$9</definedName>
    <definedName name="СКО">[55]!dial_koef_udar</definedName>
    <definedName name="см">#REF!</definedName>
    <definedName name="См5">#REF!</definedName>
    <definedName name="СМ6">[29]топография!#REF!</definedName>
    <definedName name="СМ9">#REF!</definedName>
    <definedName name="см91">#REF!</definedName>
    <definedName name="смежное">#REF!</definedName>
    <definedName name="Смета">[31]Смета!#REF!</definedName>
    <definedName name="сми">#REF!</definedName>
    <definedName name="СМР">#REF!</definedName>
    <definedName name="Согласование">#REF!</definedName>
    <definedName name="Составитель">#REF!</definedName>
    <definedName name="Составитель_сметы">#REF!</definedName>
    <definedName name="Специф1">#REF!</definedName>
    <definedName name="СПЕЦКУРС">'[24]исх дан'!$B$3</definedName>
    <definedName name="сроки">[25]Коэффициенты!$A$1:$A$65536</definedName>
    <definedName name="ссс">#REF!</definedName>
    <definedName name="ст">[8]!ABN</definedName>
    <definedName name="стадия_П">[25]база!$J$1:$J$65536</definedName>
    <definedName name="Стадия_проектирования">#REF!</definedName>
    <definedName name="СТАР_КУРС">[51]ПРОЦЕНТЫ!$AQ$12</definedName>
    <definedName name="старое">#REF!</definedName>
    <definedName name="Статья">'[46]Б.Д. ФАКТ'!$D$8:$D$3181</definedName>
    <definedName name="СтатьяП">'[46]Б.Д. ПЛАН'!$B$9:$B$1060</definedName>
    <definedName name="Стоимость">#REF!</definedName>
    <definedName name="Строительная_полоса">#REF!</definedName>
    <definedName name="Строка_заг">ROW(#REF!)</definedName>
    <definedName name="Субподряд">#REF!</definedName>
    <definedName name="СубподрядП">#REF!</definedName>
    <definedName name="Сум_кред">#REF!</definedName>
    <definedName name="Сум_плат">#REF!</definedName>
    <definedName name="Сум_проц">#REF!</definedName>
    <definedName name="Сумма">'[46]Б.Д. ФАКТ'!$G$8:$G$3181</definedName>
    <definedName name="СуммаП">'[46]Б.Д. ПЛАН'!$F$9:$Q$1060</definedName>
    <definedName name="Сургут">NA()</definedName>
    <definedName name="тампонаж">[56]!Rashod_dolot_zap</definedName>
    <definedName name="тек_курс">'[24]исх дан'!#REF!</definedName>
    <definedName name="текст1">[39]Кабель!$A$10:$A$123,[39]Кабель!$GF$10:$GG$123</definedName>
    <definedName name="текст10">#REF!,#REF!</definedName>
    <definedName name="текст11">#REF!,#REF!</definedName>
    <definedName name="текст12">#REF!,#REF!</definedName>
    <definedName name="текст2">[32]Кабель!$A$137:$A$419,#REF!</definedName>
    <definedName name="текст3">#REF!,#REF!</definedName>
    <definedName name="текст4">[38]Электрика!#REF!,[38]Электрика!#REF!</definedName>
    <definedName name="текст5">[38]Электрика!$A$3:$B$24,[38]Электрика!$AY$4:$AZ$24</definedName>
    <definedName name="текст6">[38]Электрика!$A$32:$B$129,[38]Электрика!#REF!</definedName>
    <definedName name="текст7">#REF!,#REF!</definedName>
    <definedName name="текст8">#REF!,#REF!</definedName>
    <definedName name="текст9">#REF!,#REF!</definedName>
    <definedName name="техника">'[40]Исходные данные'!$A$3:$D$20</definedName>
    <definedName name="Технический_директор">#REF!</definedName>
    <definedName name="Титул00">#REF!</definedName>
    <definedName name="Титул01">#REF!,#REF!</definedName>
    <definedName name="Титул02">#REF!,#REF!</definedName>
    <definedName name="Титул03">#REF!,#REF!</definedName>
    <definedName name="Титул04">#REF!,#REF!</definedName>
    <definedName name="Титул05">#REF!,#REF!</definedName>
    <definedName name="Титул06">#REF!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ри">'[19]ЦСП ВОЛС (спецификация ВОСП)'!#REF!</definedName>
    <definedName name="ТС1">#REF!</definedName>
    <definedName name="тула1">[32]Кабель!$A$1:$A$136,[32]Кабель!#REF!,[32]Кабель!$FQ$1:$FQ$136,#REF!,[32]Кабель!#REF!,#REF!,[32]Кабель!$A$420:$A$1102,[32]Кабель!#REF!,[32]Кабель!$FQ$420:$FQ$1102</definedName>
    <definedName name="тула2">[38]Электрика!#REF!,[38]Электрика!#REF!,[38]Электрика!#REF!,[38]Электрика!$B$1:$B$24,[38]Электрика!$Y$1:$Y$2,[38]Электрика!$AZ$1:$AZ$24,[38]Электрика!#REF!,[38]Электрика!#REF!</definedName>
    <definedName name="тыс">{0,"тысячz";1,"тысячаz";2,"тысячиz";5,"тысячz"}</definedName>
    <definedName name="тьбю">#REF!</definedName>
    <definedName name="уацуйцй">#REF!,#REF!</definedName>
    <definedName name="Услуги01.">#REF!</definedName>
    <definedName name="Услуги02.002">#REF!</definedName>
    <definedName name="уу">[11]!dialog_montag_show</definedName>
    <definedName name="уцаа">[35]Списки!$K$2:$K$25</definedName>
    <definedName name="уцуц">#REF!</definedName>
    <definedName name="Участок">#REF!</definedName>
    <definedName name="ф1007">#REF!</definedName>
    <definedName name="ф1015">#REF!</definedName>
    <definedName name="ф1301">#REF!</definedName>
    <definedName name="ф1308">#REF!</definedName>
    <definedName name="ф1532">#REF!</definedName>
    <definedName name="ф1539">#REF!</definedName>
    <definedName name="ф1544">#REF!</definedName>
    <definedName name="ф1568">#REF!</definedName>
    <definedName name="ф1594">#REF!</definedName>
    <definedName name="ф1745">#REF!</definedName>
    <definedName name="ф1773">#REF!</definedName>
    <definedName name="ф1975">#REF!</definedName>
    <definedName name="ф2030">#REF!</definedName>
    <definedName name="ф2032">#REF!</definedName>
    <definedName name="ф2080">#REF!</definedName>
    <definedName name="ф2082">#REF!</definedName>
    <definedName name="ф2085">#REF!</definedName>
    <definedName name="ф2104">#REF!</definedName>
    <definedName name="ф2118">#REF!</definedName>
    <definedName name="ф2170">#REF!</definedName>
    <definedName name="ф2174">#REF!</definedName>
    <definedName name="ф2221">#REF!</definedName>
    <definedName name="ф2419">#REF!</definedName>
    <definedName name="ф2559">#REF!</definedName>
    <definedName name="ф2797">#REF!</definedName>
    <definedName name="ф2838">#REF!</definedName>
    <definedName name="ф2846">#REF!</definedName>
    <definedName name="ф2898">#REF!</definedName>
    <definedName name="ф3044">#REF!</definedName>
    <definedName name="ф3083">#REF!</definedName>
    <definedName name="ф3128">#REF!</definedName>
    <definedName name="ф3142">#REF!</definedName>
    <definedName name="ф3176">#REF!</definedName>
    <definedName name="ф3177">#REF!</definedName>
    <definedName name="ф3377">#REF!</definedName>
    <definedName name="ф3520">#REF!</definedName>
    <definedName name="ф3703">#REF!</definedName>
    <definedName name="ф3715">#REF!</definedName>
    <definedName name="ф3754">#REF!</definedName>
    <definedName name="ф390">#REF!</definedName>
    <definedName name="ф4525">#REF!</definedName>
    <definedName name="ф4669">#REF!</definedName>
    <definedName name="ф660">#REF!</definedName>
    <definedName name="фф2074">#REF!</definedName>
    <definedName name="ффыв">#REF!</definedName>
    <definedName name="фыв">#REF!</definedName>
    <definedName name="Характеристика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у">#REF!</definedName>
    <definedName name="цук">#REF!</definedName>
    <definedName name="цц">[11]!dial_mater</definedName>
    <definedName name="Части_и_главы">#REF!</definedName>
    <definedName name="Чис_плат_в_год">#REF!</definedName>
    <definedName name="Число_платежей">MATCH(0.01,Кон_сал,-1)+1</definedName>
    <definedName name="чс">#REF!</definedName>
    <definedName name="чть">#REF!</definedName>
    <definedName name="ш67890">#REF!</definedName>
    <definedName name="шаблон">[8]!ABN</definedName>
    <definedName name="Шапка">#REF!</definedName>
    <definedName name="Шапка2">#REF!</definedName>
    <definedName name="шшшшшшш">#REF!</definedName>
    <definedName name="щщ">#REF!</definedName>
    <definedName name="ъхз">#REF!</definedName>
    <definedName name="ъъъъъъъъъ">#REF!</definedName>
    <definedName name="ЫВGGGGGGGGGGGGGGG">#REF!</definedName>
    <definedName name="ыпрыв">#REF!</definedName>
    <definedName name="ьььь">{0,"овz";1,"z";2,"аz";5,"овz"}</definedName>
    <definedName name="эк">#REF!</definedName>
    <definedName name="эк1">#REF!</definedName>
    <definedName name="эко">#REF!</definedName>
    <definedName name="эко1">#REF!</definedName>
    <definedName name="экол.1">[52]топография!#REF!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кон">#REF!</definedName>
    <definedName name="ЭПУ">#REF!</definedName>
    <definedName name="ЭПУ_СУ">#REF!</definedName>
    <definedName name="эх000">#REF!</definedName>
    <definedName name="ю123456">#REF!</definedName>
    <definedName name="ююююююююююююю">#REF!</definedName>
    <definedName name="я123456780">#REF!</definedName>
  </definedNames>
  <calcPr calcId="162913" iterate="1" fullPrecision="0"/>
</workbook>
</file>

<file path=xl/calcChain.xml><?xml version="1.0" encoding="utf-8"?>
<calcChain xmlns="http://schemas.openxmlformats.org/spreadsheetml/2006/main">
  <c r="E21" i="1" l="1"/>
  <c r="F21" i="1"/>
  <c r="G21" i="1"/>
  <c r="D21" i="1"/>
  <c r="E23" i="1" l="1"/>
  <c r="D23" i="1" l="1"/>
  <c r="G37" i="1" l="1"/>
  <c r="G28" i="1" l="1"/>
  <c r="H20" i="1" l="1"/>
  <c r="H21" i="1" s="1"/>
  <c r="F33" i="1" l="1"/>
  <c r="E33" i="1"/>
  <c r="D33" i="1"/>
  <c r="E37" i="1" l="1"/>
  <c r="F37" i="1"/>
  <c r="D37" i="1"/>
  <c r="E28" i="1" l="1"/>
  <c r="F28" i="1"/>
  <c r="D28" i="1"/>
  <c r="H27" i="1"/>
  <c r="F24" i="1"/>
  <c r="F25" i="1" s="1"/>
  <c r="G24" i="1"/>
  <c r="G25" i="1" s="1"/>
  <c r="F29" i="1" l="1"/>
  <c r="F34" i="1" s="1"/>
  <c r="F38" i="1" s="1"/>
  <c r="F40" i="1" s="1"/>
  <c r="F41" i="1" l="1"/>
  <c r="F42" i="1" s="1"/>
  <c r="F44" i="1" l="1"/>
  <c r="F45" i="1" s="1"/>
  <c r="F46" i="1" s="1"/>
  <c r="E24" i="1"/>
  <c r="E25" i="1" s="1"/>
  <c r="E29" i="1" l="1"/>
  <c r="E34" i="1" s="1"/>
  <c r="E38" i="1" s="1"/>
  <c r="E40" i="1" s="1"/>
  <c r="E41" i="1" l="1"/>
  <c r="E42" i="1" s="1"/>
  <c r="E44" i="1" l="1"/>
  <c r="E45" i="1" s="1"/>
  <c r="E46" i="1" s="1"/>
  <c r="G29" i="1"/>
  <c r="H28" i="1"/>
  <c r="H36" i="1" l="1"/>
  <c r="H37" i="1" s="1"/>
  <c r="D24" i="1" l="1"/>
  <c r="D25" i="1" s="1"/>
  <c r="H23" i="1" l="1"/>
  <c r="H24" i="1" s="1"/>
  <c r="D29" i="1"/>
  <c r="D34" i="1" s="1"/>
  <c r="H25" i="1" l="1"/>
  <c r="H29" i="1" s="1"/>
  <c r="D38" i="1"/>
  <c r="D40" i="1" s="1"/>
  <c r="G31" i="1" l="1"/>
  <c r="H31" i="1" s="1"/>
  <c r="G32" i="1"/>
  <c r="H32" i="1" s="1"/>
  <c r="D41" i="1"/>
  <c r="D42" i="1" s="1"/>
  <c r="D44" i="1" s="1"/>
  <c r="G33" i="1" l="1"/>
  <c r="G34" i="1" s="1"/>
  <c r="G38" i="1" s="1"/>
  <c r="D45" i="1"/>
  <c r="D46" i="1" s="1"/>
  <c r="G40" i="1" l="1"/>
  <c r="G41" i="1" s="1"/>
  <c r="G42" i="1" s="1"/>
  <c r="G44" i="1" s="1"/>
  <c r="H33" i="1"/>
  <c r="H34" i="1" s="1"/>
  <c r="H38" i="1" s="1"/>
  <c r="H40" i="1" l="1"/>
  <c r="H41" i="1" s="1"/>
  <c r="H42" i="1" s="1"/>
  <c r="G45" i="1"/>
  <c r="G46" i="1" s="1"/>
  <c r="H44" i="1"/>
  <c r="H45" i="1" s="1"/>
  <c r="H46" i="1" l="1"/>
</calcChain>
</file>

<file path=xl/sharedStrings.xml><?xml version="1.0" encoding="utf-8"?>
<sst xmlns="http://schemas.openxmlformats.org/spreadsheetml/2006/main" count="59" uniqueCount="58">
  <si>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</si>
  <si>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</si>
  <si>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</si>
  <si>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</si>
  <si>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</si>
  <si>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</si>
  <si>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</si>
  <si>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</si>
  <si>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</si>
  <si>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</si>
  <si>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</si>
  <si>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</si>
  <si>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</si>
  <si>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</si>
  <si>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</si>
  <si>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</si>
  <si>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</si>
  <si>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</si>
  <si>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</si>
  <si>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</si>
  <si>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</si>
  <si>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</si>
  <si>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</si>
  <si>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</si>
  <si>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Заместитель директора по капитальному строительству
«Новая Москва»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</si>
  <si>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</si>
  <si>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</si>
  <si>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</si>
  <si>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</si>
  <si>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</si>
  <si>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</si>
  <si>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</si>
  <si>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</si>
  <si>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</si>
  <si>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</si>
  <si>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Строительный контроль -2,14%</t>
  </si>
  <si>
    <t>филиала ПАО «Россети Московский регион» - «Новая Москва»</t>
  </si>
  <si>
    <t>_______________________ Карпухин Д.И.</t>
  </si>
  <si>
    <t>МОС.05.05-006.2022, табл. В1,п.2.3</t>
  </si>
  <si>
    <t>Приказ Мосэкспертиза №80 от 29.08.2014</t>
  </si>
  <si>
    <t>ТСН-2001.12 прил. 6 п.13.1</t>
  </si>
  <si>
    <t>Приказ ПАО "Россети Московский регион" №612 от 01.07.2025г.</t>
  </si>
  <si>
    <t>Содержание службы Заказчика -3,93%</t>
  </si>
  <si>
    <t>"_____"________________ 2026 г.</t>
  </si>
  <si>
    <t>Средства на покрытие затрат по уплате налога на добавленную стоимость 22%</t>
  </si>
  <si>
    <t>Федеральный закон от 28.11.2025 №425-ФЗ</t>
  </si>
  <si>
    <t>Смета №12-01</t>
  </si>
  <si>
    <t>Проектно-изыскательские работы</t>
  </si>
  <si>
    <t>ЛС №02-01-01</t>
  </si>
  <si>
    <t>ЛС №09-01-01</t>
  </si>
  <si>
    <t>Генеральный директор ООО «Стройэнергомир»</t>
  </si>
  <si>
    <t>Хрипунов Е.В.</t>
  </si>
  <si>
    <t>Средства на возведение и разборку временных зданий и сооружений 0,00%</t>
  </si>
  <si>
    <t xml:space="preserve">Резерв средств на непредвиденные работы и затраты 3,00% </t>
  </si>
  <si>
    <t>Модернизация ПС-110/35/10 кВ №781 Леоново с заменой трансформаторов тока в яч. №54, №64 РУ-10 кВ, в т.ч. ПИР, г. Москва, п. Первомайское, п. Птичное, ул. Центральная, д. 103</t>
  </si>
  <si>
    <t>ПНР ТТ</t>
  </si>
  <si>
    <t>Замена ТТ</t>
  </si>
  <si>
    <t>1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</si>
</sst>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5" fillId="0" borderId="0"/>
    <xf numFmtId="0" fontId="6" fillId="0" borderId="0"/>
    <xf numFmtId="0" fontId="2" fillId="0" borderId="0"/>
    <xf numFmtId="0" fontId="7" fillId="0" borderId="0" applyNumberFormat="0"/>
  </cellStyleXfs>
  <cellXfs count="62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0" fontId="0" fillId="0" borderId="0" xfId="0" applyFont="1"/>
    <xf numFmtId="0" fontId="0" fillId="0" borderId="1" xfId="0" applyFont="1" applyFill="1" applyBorder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vertical="top" wrapText="1"/>
    </xf>
    <xf numFmtId="0" fontId="4" fillId="0" borderId="0" xfId="0" applyFont="1" applyBorder="1" applyAlignment="1"/>
    <xf numFmtId="0" fontId="4" fillId="0" borderId="0" xfId="0" applyFont="1" applyBorder="1" applyAlignment="1">
      <alignment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left" vertical="center" wrapText="1"/>
    </xf>
    <xf numFmtId="0" fontId="0" fillId="0" borderId="0" xfId="0" applyFont="1" applyFill="1"/>
    <xf numFmtId="0" fontId="0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5" fontId="1" fillId="0" borderId="1" xfId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wrapText="1"/>
    </xf>
    <xf numFmtId="165" fontId="1" fillId="0" borderId="1" xfId="1" applyFont="1" applyFill="1" applyBorder="1" applyAlignment="1">
      <alignment vertical="center"/>
    </xf>
    <xf numFmtId="0" fontId="0" fillId="0" borderId="0" xfId="0" applyFont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left" vertical="center"/>
    </xf>
    <xf numFmtId="0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3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65" fontId="1" fillId="0" borderId="0" xfId="1" applyFont="1" applyFill="1" applyAlignment="1">
      <alignment horizontal="center" vertical="center"/>
    </xf>
    <xf numFmtId="165" fontId="0" fillId="0" borderId="0" xfId="0" applyNumberFormat="1" applyFont="1" applyFill="1" applyAlignment="1">
      <alignment horizontal="center" vertical="center"/>
    </xf>
    <xf numFmtId="164" fontId="0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1" xfId="2" applyFont="1" applyFill="1" applyBorder="1" applyAlignment="1">
      <alignment horizontal="left" wrapText="1"/>
    </xf>
    <xf numFmtId="0" fontId="0" fillId="0" borderId="5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5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left" vertical="top" wrapText="1"/>
    </xf>
    <xf numFmtId="0" fontId="4" fillId="0" borderId="0" xfId="0" applyFont="1" applyBorder="1" applyAlignment="1">
      <alignment horizontal="left" wrapText="1"/>
    </xf>
    <xf numFmtId="0" fontId="0" fillId="0" borderId="0" xfId="0" applyFont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0" xfId="8"/>
    <cellStyle name="Обычный 2" xfId="5"/>
    <cellStyle name="Обычный 3" xfId="7"/>
    <cellStyle name="Обычный 4" xfId="6"/>
    <cellStyle name="Обычный 65" xfId="3"/>
    <cellStyle name="Обычный_Звездный бульвар" xfId="4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61" Type="http://schemas.openxmlformats.org/officeDocument/2006/relationships/calcChain" Target="calcChain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styles" Target="styles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119062</xdr:colOff>
      <xdr:row>0</xdr:row>
      <xdr:rowOff>71438</xdr:rowOff>
    </xdr:from>
    <xdr:to>
      <xdr:col>3</xdr:col>
      <xdr:colOff>83345</xdr:colOff>
      <xdr:row>6</xdr:row>
      <xdr:rowOff>303660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2" y="71438"/>
          <a:ext cx="4595814" cy="223247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6%20&#1058;&#1055;%20&#1056;&#1072;&#1089;&#1089;&#1082;&#1072;&#1079;&#1086;&#1074;&#1086;%20&#1058;&#1057;-&#1058;&#1048;%20&#105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2009\&#1041;&#1044;&#1056;\&#1041;&#1044;&#1056;%202009%20&#1052;&#1050;-10%201%20&#1082;&#1074;&#1072;&#1088;&#1090;&#107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Klimenko\AppData\Local\Microsoft\Windows\INetCache\Content.Outlook\UH3O72G6\1.86%20&#1058;&#1055;%20&#1056;&#1072;&#1089;&#1089;&#1082;&#1072;&#1079;&#1086;&#1074;&#1086;%20&#1058;&#1057;-&#1058;&#1048;%20&#105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7\02.%20&#1057;&#1050;&#1057;%20&#1040;&#1041;&#1044;&#1059;&#1051;&#1051;&#1048;&#1053;%20&#1076;&#1086;&#1075;%2010127-&#1055;&#1048;&#1056;_17\&#1054;&#1073;&#1088;&#1091;&#1095;&#1077;&#1074;&#1072;%20%20%20&#1091;&#1083;.,%20&#1076;.28,%20&#1082;&#1086;&#1088;&#1087;.5\&#1069;&#1050;&#1057;&#1055;&#1045;&#1056;&#1058;&#1048;&#1047;&#1040;\&#1054;&#1073;&#1088;&#1091;&#1095;&#1077;&#1074;&#1072;%2013.09.19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89;&#1084;&#1077;&#1090;&#1072;%20&#1086;&#1073;&#1089;&#1083;.&#1082;&#1088;&#1086;&#1074;&#1083;&#1080;%20&#1052;&#1056;&#1056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7;&#1052;&#1045;&#1058;&#1053;&#1067;&#1049;%20&#1054;&#1058;&#1044;&#1045;&#1051;\&#1055;&#1048;&#1056;\&#1055;&#1048;&#1056;%202019\&#1057;&#1052;&#1045;&#1058;&#1067;%20&#1057;&#1053;&#1057;%20(&#1056;&#1045;&#1044;&#1048;&#1053;)\&#1064;&#1080;&#1096;&#1082;&#1080;&#1085;%20&#1083;&#1077;&#1089;,%20&#1074;&#1083;&#1076;.21,%20&#1082;&#1086;&#1088;&#1087;.1%20&#1076;&#1086;&#1075;.39\&#1042;&#1067;&#1055;&#1054;&#1051;&#1053;&#1045;&#1053;&#1048;&#1045;\&#1064;&#1080;&#1096;&#1080;&#1082;&#1080;&#1085;%20&#1083;&#1077;&#1089;%2021_&#1062;&#1054;_24.10.19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8;&#1077;&#1087;&#1083;&#1086;&#1090;&#1077;&#1082;&#1089;\&#1050;&#1040;&#1057;&#1057;&#1040;\&#1070;&#1087;&#1080;&#1090;&#1077;&#108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&#1040;&#1088;&#1090;&#1105;&#1084;\Downloads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4;&#1073;&#1098;&#1077;&#1082;&#1090;&#1099;\&#1052;&#1099;&#1090;&#1080;&#1097;&#1080;\&#1057;&#1053;&#1080;&#1055;-84%20&#1072;&#1074;&#1090;&#1086;-&#1089;&#1084;&#1077;&#1090;&#107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Sum_prop.xla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ocs\WINDOWS\TEMP\Rar$DI0d.v5n\LIFE%20&#1089;&#1090;&#1088;&#1072;&#1093;&#1086;&#1074;&#1082;&#107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7;&#1084;&#1077;&#1090;&#1072;%20&#1087;&#1088;&#1086;&#1077;&#1082;&#1090;&#1080;&#1088;\WINDOWS\&#1056;&#1072;&#1073;&#1086;&#1095;&#1080;&#1081;%20&#1089;&#1090;&#1086;&#1083;\&#1057;&#1084;&#1077;&#1090;&#1072;%20&#1085;&#1072;%20&#1055;&#1053;&#105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Lapshina/LOCALS~1/Temp/bat/Documents%20and%20Settings/obusne/Local%20Settings/Temporary%20Internet%20Files/Content.IE5/DO4V7VQ7/2.1.%20&#1057;&#1045;&#1041;&#1045;&#1057;&#1058;&#1054;&#1048;&#1052;&#1054;&#1057;&#1058;&#1068;-&#1057;&#1052;&#1056;%20&#1054;&#1056;&#1059;%205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0;&#1088;&#1080;&#1083;&#1083;&#1083;&#1086;&#1074;&#1089;&#1082;&#1072;/&#1094;&#1077;&#1085;&#1099;%20&#1074;&#1093;&#1086;&#1076;&#1103;&#1097;&#1080;&#1077;/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7;&#1059;&#1052;&#1045;&#1056;&#1048;&#1053;&#1040;\&#1054;&#1041;&#1066;&#1045;&#1050;&#1058;&#1067;\&#1050;&#1086;&#1083;&#1086;&#1084;&#1085;&#1072;%20&#1074;.&#1095;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Lapshina/LOCALS~1/Temp/bat/Documents%20and%20Settings/obusne/Local%20Settings/Temporary%20Internet%20Files/Content.IE5/DO4V7VQ7/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ISH_DANNY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server\work\Birykova\&#1055;&#1056;&#1054;&#1063;&#1048;&#1045;-2008\5103-08_&#1055;&#1072;&#1088;&#1082;_&#1061;&#1091;&#1072;&#1084;&#1080;&#1085;_&#1042;&#1099;&#1085;&#1086;&#1089;_&#1080;&#1082;_3_&#1091;&#1095;_&#1050;&#1080;&#1090;&#1072;&#1081;&#1089;&#1082;&#1080;&#1081;_&#1076;&#1077;&#1083;&#1086;&#1074;&#1086;&#1081;_&#1094;&#1077;&#1085;&#1090;&#1088;\5103-08_&#1054;&#1044;&#1044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2;&#1085;&#1091;&#1090;&#1088;&#1077;&#1085;&#1085;&#1080;&#1077;%20&#1092;&#1086;&#1088;&#1084;&#1072;&#1090;&#1099;\&#1044;&#1083;&#1103;%20&#1088;&#1072;&#1073;&#1086;&#1090;&#1099;%20&#1089;%20&#1052;&#1050;-10\&#1041;&#1044;&#1056;%20&#1092;&#1072;&#1082;&#1090;%2012%20&#1084;&#1077;&#1089;&#1103;&#1094;&#1077;&#1074;%202007&#1075;.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&#1040;&#1088;&#1090;&#1105;&#1084;\Downloads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blic.public-&#1055;&#1050;/Desktop/&#1051;&#1080;&#1089;&#1090;%20&#1074;%20&#1041;&#1083;&#1072;&#1075;&#1086;&#1091;&#1089;&#1090;&#1088;&#1086;&#1081;&#1089;&#1090;&#1074;&#1086;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&#1055;&#1057;%20&#1057;&#1072;&#1076;&#1086;&#1074;&#1072;&#1103;%20&#1076;&#1077;&#1082;&#1072;&#1073;&#1088;&#1100;\03-&#1053;&#1086;&#1103;&#1073;&#1088;&#1100;%2009\&#1047;&#1072;&#1082;&#1072;&#1079;&#1095;&#1080;&#1082;\&#1050;&#1057;-3%20&#1057;&#1072;&#1076;&#1086;&#1074;&#1072;&#1103;%20&#1086;&#1082;&#1090;&#1103;&#1073;&#1088;&#1100;%20&#1080;&#1079;&#1084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41;&#1065;&#1048;&#1049;%20&#1056;&#1045;&#1045;&#1057;&#1058;&#1056;%20&#1055;&#1056;&#1054;&#1062;&#1045;&#1053;&#1058;&#1054;&#1042;&#1054;&#1050;/2012/5%20&#1052;&#1072;&#1081;/&#1051;&#1077;&#1089;&#1086;&#1087;&#1072;&#1088;&#1082;&#1086;&#1074;&#1072;&#1103;/&#1050;&#1072;&#1073;&#1077;&#1083;&#1103;/&#1042;&#1099;&#1093;&#1080;&#1085;&#1086;%20&#1055;&#1054;&#1057;%20&#1082;&#1086;&#1088;%20&#1055;&#1044;&#1060;%20&#1095;&#1072;&#1089;&#1090;&#1100;1/&#1042;&#1099;&#1093;&#1080;&#1085;&#1086;-&#1082;&#1074;%20128&#1072;%20&#1082;&#1086;&#1088;&#1087;3/_15-21_&#1055;&#1077;&#1088;&#1077;&#1095;&#1077;&#1090;&#1085;&#1072;&#1103;%20&#1074;&#1077;&#1076;&#1086;&#1084;&#1086;&#1089;&#1090;&#1100;_&#1042;&#1099;&#1093;&#1080;&#1085;&#1086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4;&#1080;&#1084;&#1072;\&#1056;&#1072;&#1073;&#1086;&#1095;&#1080;&#1081;%20&#1089;&#1090;&#1086;&#1083;\&#1057;&#1090;&#1072;&#1088;&#1099;&#1077;%20&#1085;&#1072;&#1088;&#1072;&#1073;&#1086;&#1090;&#1082;&#1080;\&#1052;&#1086;&#1080;%20&#1076;&#1086;&#1082;&#1091;&#1084;&#1077;&#1085;&#1090;&#1099;%20&#1074;%20&#1055;&#1088;&#1086;&#1084;&#1073;&#1091;&#1088;&#1074;&#1086;&#1076;&#1077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\userdoc$\Prices\&#1082;&#1086;&#1087;&#1080;&#1103;%20&#1087;&#1088;&#1072;&#1081;&#1089;&#1072;\15.09.05%20prises\price_electrik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istrib\Prices\new_price\pric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1.4%20&#1057;&#1045;&#1041;&#1045;&#1057;&#1058;&#1054;&#1048;&#1052;&#1054;&#1057;&#1058;&#1068;-&#1076;&#1077;&#1084;&#1086;&#1085;&#1090;&#1072;&#1078;&#1085;&#1099;&#1077;%20&#1088;&#1072;&#1073;&#1086;&#1090;&#109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~1\Lapshina\LOCALS~1\Temp\bat\Documents%20and%20Settings\obusne\Local%20Settings\Temporary%20Internet%20Files\Content.IE5\DO4V7VQ7\2.1.%20&#1057;&#1045;&#1041;&#1045;&#1057;&#1058;&#1054;&#1048;&#1052;&#1054;&#1057;&#1058;&#1068;-&#1057;&#1052;&#1056;%20&#1054;&#1056;&#1059;%205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7;&#1053;&#1080;&#1055;-84%20&#1072;&#1074;&#1090;&#1086;-&#1089;&#1084;&#1077;&#1090;&#1072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61;&#1080;&#1084;&#1082;&#1080;\&#1061;&#1080;&#1084;&#1082;&#1080;%203\&#1054;&#1073;&#1098;&#1077;&#1082;&#1090;&#1099;\&#1061;&#1080;&#1084;&#1082;&#1080;\&#1061;&#1048;&#1052;&#1050;&#1048;-III\&#1052;&#1086;&#1080;%20&#1076;&#1086;&#1082;&#1091;&#1084;&#1077;&#1085;&#1090;&#1099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4;&#1073;&#1098;&#1077;&#1082;&#1090;&#1099;/&#1055;&#1086;%20&#1053;&#1072;&#1089;&#1077;&#1083;&#1077;&#1085;&#1085;&#1099;&#1084;%20&#1087;&#1091;&#1085;&#1082;&#1090;&#1072;&#1084;/&#1057;&#1085;&#1077;&#1075;&#1080;&#1088;&#1080;/&#1057;&#1085;&#1077;&#1075;&#1080;&#1088;&#108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smethik-pto\&#1076;&#1086;&#1082;&#1091;&#1084;&#1077;&#1085;&#1090;&#1099;%20&#1083;&#1072;&#1087;&#1096;&#1080;&#1085;&#1072;\Documents%20and%20Settings\brichkin\&#1052;&#1086;&#1080;%20&#1076;&#1086;&#1082;&#1091;&#1084;&#1077;&#1085;&#1090;&#1099;\&#1051;&#1077;&#1085;&#1080;&#1085;&#1075;&#1088;&#1072;&#1076;&#1089;&#1082;&#1072;&#1103;\&#1055;&#1086;&#1083;&#1091;&#1095;&#1077;&#1085;&#1086;%20&#1086;&#1090;%20&#1046;&#1077;&#1089;&#1090;&#1077;&#1088;&#1077;&#1074;&#1072;%20290405\&#1050;&#1057;%203%20&#1072;&#1087;&#1088;&#1077;&#1083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old\&#1086;&#1073;&#1097;&#1072;&#1103;%20&#1087;&#1072;&#1087;&#1082;&#1072;%20&#1101;&#1082;&#1086;&#1085;&#1086;&#1084;&#1080;&#1089;&#1090;&#1086;&#1074;\Documents%20and%20Settings\das\&#1056;&#1072;&#1073;&#1086;&#1095;&#1080;&#1081;%20&#1089;&#1090;&#1086;&#1083;\&#1055;&#1088;&#1080;&#1083;&#1086;&#1078;&#1077;&#1085;&#1080;&#1077;%20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&#1074;&#1089;&#1103;&#1082;&#1086;\Documents%20and%20Settings\Kononova\&#1052;&#1086;&#1080;%20&#1076;&#1086;&#1082;&#1091;&#1084;&#1077;&#1085;&#1090;&#1099;\&#1088;&#1072;&#1073;&#1086;&#1090;&#1072;\&#1056;&#1090;&#1080;&#1097;&#1077;&#1074;&#1086;-&#1050;&#1086;&#1095;&#1077;&#1090;&#1086;&#1074;&#1082;&#1072;\&#1056;&#1090;&#1080;&#1097;&#1077;&#1074;&#1086;%20&#1089;%20&#1091;&#1095;&#1077;&#1090;&#1086;&#1084;%20&#1079;&#1072;&#1084;&#1077;&#1095;&#1072;&#1085;&#1080;&#1081;%20&#1058;&#1069;&#1051;&#1055;%2028.09.12\1.81%20&#1058;&#1055;%20&#1058;&#1072;&#1084;&#1072;&#1083;&#1072;%20&#1058;&#1057;-&#1058;&#1048;%20&#105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.local\company\Users\&#1040;&#1088;&#1090;&#1105;&#1084;\Downloads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Raid\Documents%20and%20Settings\&#1040;&#1076;&#1084;&#1080;&#1085;&#1080;&#1089;&#1090;&#1088;&#1072;&#1090;&#1086;&#1088;\&#1056;&#1072;&#1073;&#1086;&#1095;&#1080;&#1081;%20&#1089;&#1090;&#1086;&#1083;\&#1052;&#1086;&#1080;%20&#1076;&#1086;&#1082;&#1091;&#1084;&#1077;&#1085;&#1090;&#1099;\&#1057;&#1086;&#1092;&#1090;\&#1054;&#1073;&#1098;&#1077;&#1082;&#1090;&#1099;\&#1053;&#1072;&#1079;&#1072;&#1088;&#1100;&#1077;&#1074;&#1086;\&#1057;&#1053;&#1080;&#1055;-84%20&#1072;&#1074;&#1090;&#1086;-&#1089;&#1084;&#1077;&#1090;&#1072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ELCOM\SYS\BUFFER\KOSTA\price%20&#1076;&#1083;&#1103;%20&#1057;&#1084;&#1086;&#1083;&#1077;&#1085;&#1089;&#1082;&#107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merina\c\&#1052;&#1086;&#1080;%20&#1076;&#1086;&#1082;&#1091;&#1084;&#1077;&#1085;&#1090;&#1099;\&#1054;.&#1041;.&#1066;.&#1045;.&#1050;.&#1058;.&#1067;\&#1050;&#1083;&#1105;&#1085;&#1086;&#1074;&#1086;-&#1063;&#1077;&#1075;&#1086;&#1076;&#1072;&#1077;&#1074;&#1086;\&#1052;&#1086;&#1080;%20&#1076;&#1086;&#1082;&#1091;&#1084;&#1077;&#1085;&#1090;&#1099;\&#1054;&#1073;&#1098;&#1077;&#1082;&#1090;&#1099;\&#1055;&#1086;%20&#1053;&#1072;&#1089;&#1077;&#1083;&#1077;&#1085;&#1085;&#1099;&#1084;%20&#1087;&#1091;&#1085;&#1082;&#1090;&#1072;&#1084;\&#1061;&#1080;&#1084;&#1082;&#1080;\&#1052;&#1086;&#1080;%20&#1076;&#1086;&#1082;&#1091;&#1084;&#1077;&#1085;&#1090;&#1099;\&#1057;&#1084;&#1077;&#1090;&#1099;\&#1057;&#1053;&#1080;&#1055;-84%20&#1072;&#1074;&#1090;&#1086;-&#1089;&#1084;&#1077;&#1090;&#1072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7;&#1053;&#1080;&#1055;-84%20&#1072;&#1074;&#1090;&#1086;-&#1089;&#1084;&#1077;&#1090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</row>
        <row r="2">
          <cell r="E2" t="str">
            <v>Ф5 - до 5</v>
          </cell>
        </row>
        <row r="3">
          <cell r="E3" t="str">
            <v>Ф5 - св. 5 до 10</v>
          </cell>
        </row>
        <row r="4">
          <cell r="E4" t="str">
            <v>Ф5 - св. 10 до 20</v>
          </cell>
        </row>
        <row r="5">
          <cell r="E5" t="str">
            <v>Ф5 - св. 20 до 35</v>
          </cell>
        </row>
        <row r="6">
          <cell r="E6" t="str">
            <v>Ф5 - св. 35 до 50</v>
          </cell>
        </row>
        <row r="7">
          <cell r="E7" t="str">
            <v>Ф5 - св. 50 до 70</v>
          </cell>
        </row>
        <row r="8">
          <cell r="E8" t="str">
            <v>Ф5 - св.70 до 100</v>
          </cell>
        </row>
        <row r="9">
          <cell r="E9" t="str">
            <v>Ф5 - За каждые 50 свыше 100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хозрасходы"/>
      <sheetName val="РМБ"/>
      <sheetName val="лин итр"/>
      <sheetName val="Б.Д. ПЛАН"/>
      <sheetName val="Б.Д. ФАКТ"/>
      <sheetName val="Анализ Объекта"/>
      <sheetName val="Свод(план-факт)"/>
      <sheetName val="СВОД"/>
      <sheetName val="ТВ_ССС"/>
      <sheetName val="ВОЛС Лоухи"/>
      <sheetName val="ПС Арзамасская"/>
      <sheetName val="Волгодонская АЭС-Невинномысск"/>
      <sheetName val="ПС Невинномысск"/>
      <sheetName val="ПС Нижегородская"/>
      <sheetName val="Объект1"/>
      <sheetName val="Объект2"/>
      <sheetName val="Объек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Рассказово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E1" t="str">
            <v>Ф5-Нет</v>
          </cell>
          <cell r="F1" t="str">
            <v>Ф6-Нет</v>
          </cell>
          <cell r="G1" t="str">
            <v>Ф7-Нет</v>
          </cell>
          <cell r="H1" t="str">
            <v>Ф8-Нет</v>
          </cell>
          <cell r="I1" t="str">
            <v>Ф9-Нет</v>
          </cell>
          <cell r="J1" t="str">
            <v>Ф10-Нет</v>
          </cell>
          <cell r="K1" t="str">
            <v>Нет коэффициента</v>
          </cell>
          <cell r="L1">
            <v>1</v>
          </cell>
        </row>
        <row r="2">
          <cell r="B2" t="str">
            <v>Ф2 - Непрерывный</v>
          </cell>
          <cell r="E2" t="str">
            <v>Ф5 - до 5</v>
          </cell>
          <cell r="F2" t="str">
            <v>Ф6 - I степень</v>
          </cell>
          <cell r="G2" t="str">
            <v>Ф7 - I степень</v>
          </cell>
          <cell r="H2" t="str">
            <v>Ф8 - Автоматизированный ручной режим</v>
          </cell>
          <cell r="I2" t="str">
            <v>Ф9 - до 20</v>
          </cell>
          <cell r="J2" t="str">
            <v>Ф10 - до 5</v>
          </cell>
          <cell r="K2" t="str">
            <v>Одностадийная разработка</v>
          </cell>
          <cell r="L2">
            <v>1.3</v>
          </cell>
        </row>
        <row r="3">
          <cell r="B3" t="str">
            <v>Ф2 - Полунепрерывный</v>
          </cell>
          <cell r="E3" t="str">
            <v>Ф5 - св. 5 до 10</v>
          </cell>
          <cell r="F3" t="str">
            <v>Ф6 - II степень</v>
          </cell>
          <cell r="G3" t="str">
            <v>Ф7 - II степень</v>
          </cell>
          <cell r="H3" t="str">
            <v>Ф8 - Автоматизированный режим советчика</v>
          </cell>
          <cell r="I3" t="str">
            <v>Ф9 - св. 20 до 50</v>
          </cell>
          <cell r="J3" t="str">
            <v>Ф10 - св. 5 до 10</v>
          </cell>
          <cell r="K3" t="str">
            <v>Стадия Проект</v>
          </cell>
        </row>
        <row r="4">
          <cell r="B4" t="str">
            <v>Ф2 - Непрерывно-дискретный - I</v>
          </cell>
          <cell r="E4" t="str">
            <v>Ф5 - св. 10 до 20</v>
          </cell>
          <cell r="F4" t="str">
            <v>Ф6 - III степень</v>
          </cell>
          <cell r="G4" t="str">
            <v>Ф7 - III степень</v>
          </cell>
          <cell r="H4" t="str">
            <v>Ф8 - Автоматизированный диалоговый режим</v>
          </cell>
          <cell r="I4" t="str">
            <v>Ф9 - св. 50 до 100</v>
          </cell>
          <cell r="J4" t="str">
            <v>Ф10 - св. 10 до 20</v>
          </cell>
          <cell r="K4" t="str">
            <v>Стадия Рабочая документация</v>
          </cell>
        </row>
        <row r="5">
          <cell r="B5" t="str">
            <v>Ф2 - Непрерывно-дискретный - II</v>
          </cell>
          <cell r="E5" t="str">
            <v>Ф5 - св. 20 до 35</v>
          </cell>
          <cell r="F5" t="str">
            <v>Ф6 - IV степень</v>
          </cell>
          <cell r="G5" t="str">
            <v>Ф7 - IV степень</v>
          </cell>
          <cell r="H5" t="str">
            <v>Ф8 - Автоматический режим косвенного управления</v>
          </cell>
          <cell r="I5" t="str">
            <v>Ф9 - св. 100 до 170</v>
          </cell>
          <cell r="J5" t="str">
            <v>Ф10 - св. 20 до 40</v>
          </cell>
          <cell r="K5" t="str">
            <v>Утверждаемая часть</v>
          </cell>
        </row>
        <row r="6">
          <cell r="B6" t="str">
            <v>Ф2 - Циклический</v>
          </cell>
          <cell r="E6" t="str">
            <v>Ф5 - св. 35 до 50</v>
          </cell>
          <cell r="G6" t="str">
            <v>Ф7 - V степень</v>
          </cell>
          <cell r="H6" t="str">
            <v>Ф8 - Автоматический режим прямого цифрового управления</v>
          </cell>
          <cell r="I6" t="str">
            <v>Ф9 - св. 170 до 250</v>
          </cell>
          <cell r="J6" t="str">
            <v>Ф10 - св. 40 до 60</v>
          </cell>
        </row>
        <row r="7">
          <cell r="B7" t="str">
            <v>Ф2 - Дискретный</v>
          </cell>
          <cell r="E7" t="str">
            <v>Ф5 - св. 50 до 70</v>
          </cell>
          <cell r="G7" t="str">
            <v>Ф7 - VI степень</v>
          </cell>
          <cell r="I7" t="str">
            <v>Ф9 - св. 250 до 350</v>
          </cell>
          <cell r="J7" t="str">
            <v>Ф10 - св. 60 до 90</v>
          </cell>
        </row>
        <row r="8">
          <cell r="E8" t="str">
            <v>Ф5 - св.70 до 100</v>
          </cell>
          <cell r="G8" t="str">
            <v>Ф7 - VII степень</v>
          </cell>
          <cell r="I8" t="str">
            <v>Ф9 - св. 350 до 470</v>
          </cell>
          <cell r="J8" t="str">
            <v>Ф10 - св. 90 до 120</v>
          </cell>
        </row>
        <row r="9">
          <cell r="E9" t="str">
            <v>Ф5 - За каждые 50 свыше 100</v>
          </cell>
          <cell r="I9" t="str">
            <v>Ф9 - св. 470 до 600</v>
          </cell>
          <cell r="J9" t="str">
            <v>Ф10 - св. 120 до 160</v>
          </cell>
        </row>
        <row r="10">
          <cell r="I10" t="str">
            <v>Ф9 - св. 600 до 800</v>
          </cell>
          <cell r="J10" t="str">
            <v>Ф10 - св. 160 до 200</v>
          </cell>
        </row>
        <row r="11">
          <cell r="I11" t="str">
            <v>Ф9 - св. 800 до 1000</v>
          </cell>
          <cell r="J11" t="str">
            <v>Ф10 - св. 200 до 250</v>
          </cell>
        </row>
        <row r="12">
          <cell r="I12" t="str">
            <v>Ф9 - св. 1000 до 1300</v>
          </cell>
          <cell r="J12" t="str">
            <v>Ф10 - св. 250 до 300</v>
          </cell>
        </row>
        <row r="13">
          <cell r="I13" t="str">
            <v>Ф9 - св. 1300 до 1600</v>
          </cell>
          <cell r="J13" t="str">
            <v>Ф10 - св. 300 до 350</v>
          </cell>
        </row>
        <row r="14">
          <cell r="I14" t="str">
            <v>Ф9 - св. 1600 до 2000</v>
          </cell>
          <cell r="J14" t="str">
            <v>Ф10 - св. 350 до 400</v>
          </cell>
        </row>
        <row r="15">
          <cell r="I15" t="str">
            <v>Ф9 - за каждые 500 свыше 2000</v>
          </cell>
          <cell r="J15" t="str">
            <v>Ф10 - за каждые 70 свыше 400</v>
          </cell>
        </row>
      </sheetData>
      <sheetData sheetId="2"/>
      <sheetData sheetId="3">
        <row r="5">
          <cell r="B5">
            <v>2.04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д"/>
      <sheetName val="СВОД."/>
      <sheetName val="1.ОСК_зд."/>
      <sheetName val="2.ОСК_ин_ком"/>
      <sheetName val="3.ОСК_соор"/>
      <sheetName val="2.ОВС"/>
      <sheetName val="6.Геофиз_ис"/>
      <sheetName val="7.Обслед_метр"/>
      <sheetName val="8.Разр_прог_метр"/>
      <sheetName val="9.ОВС_разн"/>
      <sheetName val="10.трудозат"/>
      <sheetName val="3.Шурф"/>
      <sheetName val="4.Разр_прогр_здания"/>
      <sheetName val="12.Геодезия"/>
      <sheetName val="Для ТЗ"/>
      <sheetName val="см 2 геол"/>
      <sheetName val="Лист1"/>
      <sheetName val="Лист7"/>
      <sheetName val="см -2"/>
      <sheetName val="Лист2"/>
      <sheetName val="Лист5"/>
      <sheetName val="Лист8"/>
      <sheetName val="Лист10"/>
      <sheetName val="Лист3"/>
      <sheetName val="Лист6"/>
      <sheetName val="Лист4"/>
      <sheetName val="прил. к смете монит"/>
      <sheetName val="Лист9"/>
      <sheetName val="трудозатраты"/>
      <sheetName val="обслед.путепро"/>
      <sheetName val="прил к см4"/>
      <sheetName val="см.4"/>
      <sheetName val="СМ2"/>
      <sheetName val="Лист11"/>
      <sheetName val="прил. к смете 4"/>
      <sheetName val="Данные"/>
      <sheetName val="ДанныеМ"/>
      <sheetName val="Лист12"/>
      <sheetName val="Лист13"/>
      <sheetName val="Данный Коммун"/>
      <sheetName val="Данные соор."/>
      <sheetName val="см3"/>
      <sheetName val="прил к см3"/>
      <sheetName val="см 2"/>
      <sheetName val="см 3"/>
      <sheetName val="см 3."/>
      <sheetName val="прил. см 3"/>
      <sheetName val="см 4"/>
      <sheetName val="прил к см 4"/>
      <sheetName val="см 5"/>
      <sheetName val="см5"/>
      <sheetName val="см6"/>
    </sheetNames>
    <sheetDataSet>
      <sheetData sheetId="0">
        <row r="7">
          <cell r="A7" t="str">
            <v>Тепловой ввод по адресу: г. Москва , ул.Обручева, д.28, к.5</v>
          </cell>
        </row>
      </sheetData>
      <sheetData sheetId="1">
        <row r="16">
          <cell r="G16">
            <v>3.7389999999999999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5">
          <cell r="A5" t="str">
            <v>здание</v>
          </cell>
          <cell r="B5">
            <v>1</v>
          </cell>
          <cell r="C5">
            <v>1</v>
          </cell>
          <cell r="D5">
            <v>1</v>
          </cell>
          <cell r="E5" t="str">
            <v>Здание по адресу: г. Москва, ул. Автозаводская, вл. 23, Лот 1, подземная часть.</v>
          </cell>
          <cell r="F5">
            <v>1</v>
          </cell>
          <cell r="H5">
            <v>54</v>
          </cell>
          <cell r="J5">
            <v>34466.449999999997</v>
          </cell>
          <cell r="K5">
            <v>34466.449999999997</v>
          </cell>
          <cell r="L5">
            <v>2</v>
          </cell>
          <cell r="M5">
            <v>2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1</v>
          </cell>
          <cell r="Z5">
            <v>1</v>
          </cell>
          <cell r="AA5">
            <v>0</v>
          </cell>
          <cell r="AB5">
            <v>1</v>
          </cell>
          <cell r="AC5">
            <v>1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1</v>
          </cell>
          <cell r="AI5">
            <v>1</v>
          </cell>
          <cell r="AJ5">
            <v>1</v>
          </cell>
          <cell r="AK5">
            <v>0</v>
          </cell>
          <cell r="AL5">
            <v>1</v>
          </cell>
          <cell r="AM5">
            <v>1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1</v>
          </cell>
          <cell r="AS5">
            <v>1</v>
          </cell>
          <cell r="AT5">
            <v>1</v>
          </cell>
          <cell r="AU5">
            <v>1</v>
          </cell>
          <cell r="AV5">
            <v>1</v>
          </cell>
          <cell r="AW5">
            <v>0</v>
          </cell>
          <cell r="AX5">
            <v>0</v>
          </cell>
          <cell r="AY5">
            <v>0</v>
          </cell>
          <cell r="AZ5">
            <v>1</v>
          </cell>
          <cell r="BA5">
            <v>7</v>
          </cell>
          <cell r="BB5">
            <v>1</v>
          </cell>
          <cell r="BC5">
            <v>0</v>
          </cell>
          <cell r="BD5">
            <v>120</v>
          </cell>
          <cell r="BE5">
            <v>0</v>
          </cell>
          <cell r="BF5">
            <v>120</v>
          </cell>
          <cell r="BG5">
            <v>0</v>
          </cell>
          <cell r="BH5">
            <v>0</v>
          </cell>
          <cell r="BM5">
            <v>4</v>
          </cell>
          <cell r="BN5">
            <v>3</v>
          </cell>
          <cell r="BO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A6" t="str">
            <v>здание</v>
          </cell>
          <cell r="B6">
            <v>1</v>
          </cell>
          <cell r="C6">
            <v>1</v>
          </cell>
          <cell r="D6">
            <v>2</v>
          </cell>
          <cell r="E6" t="str">
            <v>" "</v>
          </cell>
          <cell r="F6">
            <v>0</v>
          </cell>
          <cell r="H6">
            <v>1</v>
          </cell>
          <cell r="J6">
            <v>0</v>
          </cell>
          <cell r="K6">
            <v>0</v>
          </cell>
          <cell r="L6">
            <v>2</v>
          </cell>
          <cell r="M6">
            <v>2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1</v>
          </cell>
          <cell r="AA6">
            <v>0</v>
          </cell>
          <cell r="AB6">
            <v>1</v>
          </cell>
          <cell r="AC6">
            <v>1</v>
          </cell>
          <cell r="AD6">
            <v>0</v>
          </cell>
          <cell r="AE6">
            <v>1</v>
          </cell>
          <cell r="AF6">
            <v>0</v>
          </cell>
          <cell r="AG6">
            <v>0</v>
          </cell>
          <cell r="AH6">
            <v>1</v>
          </cell>
          <cell r="AI6">
            <v>1</v>
          </cell>
          <cell r="AJ6">
            <v>1</v>
          </cell>
          <cell r="AK6">
            <v>0</v>
          </cell>
          <cell r="AL6">
            <v>1</v>
          </cell>
          <cell r="AM6">
            <v>1</v>
          </cell>
          <cell r="AN6">
            <v>0</v>
          </cell>
          <cell r="AO6">
            <v>1</v>
          </cell>
          <cell r="AP6">
            <v>0</v>
          </cell>
          <cell r="AQ6">
            <v>0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0</v>
          </cell>
          <cell r="AY6">
            <v>0</v>
          </cell>
          <cell r="AZ6">
            <v>1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M6">
            <v>4</v>
          </cell>
          <cell r="BN6">
            <v>3</v>
          </cell>
          <cell r="BO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A7" t="str">
            <v>здание</v>
          </cell>
          <cell r="B7">
            <v>1</v>
          </cell>
          <cell r="C7">
            <v>0</v>
          </cell>
          <cell r="D7">
            <v>3</v>
          </cell>
          <cell r="E7">
            <v>0</v>
          </cell>
          <cell r="F7">
            <v>1</v>
          </cell>
          <cell r="H7">
            <v>61.53</v>
          </cell>
          <cell r="J7">
            <v>76935.17</v>
          </cell>
          <cell r="K7">
            <v>6801.6</v>
          </cell>
          <cell r="L7">
            <v>2</v>
          </cell>
          <cell r="M7">
            <v>2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1</v>
          </cell>
          <cell r="AA7">
            <v>0</v>
          </cell>
          <cell r="AB7">
            <v>1</v>
          </cell>
          <cell r="AC7">
            <v>1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1</v>
          </cell>
          <cell r="AI7">
            <v>1</v>
          </cell>
          <cell r="AJ7">
            <v>1</v>
          </cell>
          <cell r="AK7">
            <v>0</v>
          </cell>
          <cell r="AL7">
            <v>1</v>
          </cell>
          <cell r="AM7">
            <v>1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1</v>
          </cell>
          <cell r="AS7">
            <v>1</v>
          </cell>
          <cell r="AT7">
            <v>1</v>
          </cell>
          <cell r="AU7">
            <v>1</v>
          </cell>
          <cell r="AV7">
            <v>1</v>
          </cell>
          <cell r="AW7">
            <v>0</v>
          </cell>
          <cell r="AX7">
            <v>0</v>
          </cell>
          <cell r="AY7">
            <v>0</v>
          </cell>
          <cell r="AZ7">
            <v>1</v>
          </cell>
          <cell r="BA7">
            <v>2</v>
          </cell>
          <cell r="BB7">
            <v>1</v>
          </cell>
          <cell r="BC7">
            <v>0</v>
          </cell>
          <cell r="BD7">
            <v>90</v>
          </cell>
          <cell r="BE7">
            <v>0</v>
          </cell>
          <cell r="BF7">
            <v>90</v>
          </cell>
          <cell r="BG7">
            <v>1</v>
          </cell>
          <cell r="BH7">
            <v>0</v>
          </cell>
          <cell r="BM7">
            <v>4</v>
          </cell>
          <cell r="BN7">
            <v>3</v>
          </cell>
          <cell r="BO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A8" t="str">
            <v>здание</v>
          </cell>
          <cell r="B8">
            <v>1</v>
          </cell>
          <cell r="C8">
            <v>0</v>
          </cell>
          <cell r="D8">
            <v>4</v>
          </cell>
          <cell r="E8">
            <v>0</v>
          </cell>
          <cell r="F8">
            <v>1</v>
          </cell>
          <cell r="H8">
            <v>59.9</v>
          </cell>
          <cell r="J8">
            <v>64616.37</v>
          </cell>
          <cell r="K8">
            <v>64616.37</v>
          </cell>
          <cell r="L8">
            <v>2</v>
          </cell>
          <cell r="M8">
            <v>2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1</v>
          </cell>
          <cell r="AA8">
            <v>0</v>
          </cell>
          <cell r="AB8">
            <v>1</v>
          </cell>
          <cell r="AC8">
            <v>1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1</v>
          </cell>
          <cell r="AI8">
            <v>1</v>
          </cell>
          <cell r="AJ8">
            <v>1</v>
          </cell>
          <cell r="AK8">
            <v>0</v>
          </cell>
          <cell r="AL8">
            <v>1</v>
          </cell>
          <cell r="AM8">
            <v>1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1</v>
          </cell>
          <cell r="AS8">
            <v>1</v>
          </cell>
          <cell r="AT8">
            <v>1</v>
          </cell>
          <cell r="AU8">
            <v>1</v>
          </cell>
          <cell r="AV8">
            <v>1</v>
          </cell>
          <cell r="AW8">
            <v>0</v>
          </cell>
          <cell r="AX8">
            <v>0</v>
          </cell>
          <cell r="AY8">
            <v>0</v>
          </cell>
          <cell r="AZ8">
            <v>1</v>
          </cell>
          <cell r="BA8">
            <v>1</v>
          </cell>
          <cell r="BB8">
            <v>1</v>
          </cell>
          <cell r="BC8">
            <v>0</v>
          </cell>
          <cell r="BD8">
            <v>90</v>
          </cell>
          <cell r="BE8">
            <v>0</v>
          </cell>
          <cell r="BF8">
            <v>90</v>
          </cell>
          <cell r="BG8">
            <v>1</v>
          </cell>
          <cell r="BH8">
            <v>0</v>
          </cell>
          <cell r="BM8">
            <v>4</v>
          </cell>
          <cell r="BN8">
            <v>3</v>
          </cell>
          <cell r="BO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A9" t="str">
            <v>здание</v>
          </cell>
          <cell r="B9">
            <v>1</v>
          </cell>
          <cell r="C9">
            <v>0</v>
          </cell>
          <cell r="D9">
            <v>5</v>
          </cell>
          <cell r="E9">
            <v>0</v>
          </cell>
          <cell r="F9">
            <v>1</v>
          </cell>
          <cell r="H9">
            <v>60.62</v>
          </cell>
          <cell r="J9">
            <v>57521.38</v>
          </cell>
          <cell r="K9">
            <v>57521.38</v>
          </cell>
          <cell r="L9">
            <v>2</v>
          </cell>
          <cell r="M9">
            <v>2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1</v>
          </cell>
          <cell r="AA9">
            <v>0</v>
          </cell>
          <cell r="AB9">
            <v>1</v>
          </cell>
          <cell r="AC9">
            <v>1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1</v>
          </cell>
          <cell r="AI9">
            <v>1</v>
          </cell>
          <cell r="AJ9">
            <v>1</v>
          </cell>
          <cell r="AK9">
            <v>0</v>
          </cell>
          <cell r="AL9">
            <v>1</v>
          </cell>
          <cell r="AM9">
            <v>1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1</v>
          </cell>
          <cell r="AS9">
            <v>1</v>
          </cell>
          <cell r="AT9">
            <v>1</v>
          </cell>
          <cell r="AU9">
            <v>1</v>
          </cell>
          <cell r="AV9">
            <v>1</v>
          </cell>
          <cell r="AW9">
            <v>0</v>
          </cell>
          <cell r="AX9">
            <v>0</v>
          </cell>
          <cell r="AY9">
            <v>0</v>
          </cell>
          <cell r="AZ9">
            <v>1</v>
          </cell>
          <cell r="BA9">
            <v>1</v>
          </cell>
          <cell r="BB9">
            <v>1</v>
          </cell>
          <cell r="BC9">
            <v>0</v>
          </cell>
          <cell r="BD9">
            <v>90</v>
          </cell>
          <cell r="BE9">
            <v>0</v>
          </cell>
          <cell r="BF9">
            <v>90</v>
          </cell>
          <cell r="BG9">
            <v>1</v>
          </cell>
          <cell r="BH9">
            <v>0</v>
          </cell>
          <cell r="BM9">
            <v>4</v>
          </cell>
          <cell r="BN9">
            <v>3</v>
          </cell>
          <cell r="BO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A10" t="str">
            <v>здание</v>
          </cell>
          <cell r="B10">
            <v>1</v>
          </cell>
          <cell r="C10">
            <v>0</v>
          </cell>
          <cell r="D10">
            <v>6</v>
          </cell>
          <cell r="E10">
            <v>0</v>
          </cell>
          <cell r="F10">
            <v>1</v>
          </cell>
          <cell r="H10">
            <v>60.99</v>
          </cell>
          <cell r="J10">
            <v>130867.21</v>
          </cell>
          <cell r="K10">
            <v>130867.21</v>
          </cell>
          <cell r="L10">
            <v>2</v>
          </cell>
          <cell r="M10">
            <v>2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1</v>
          </cell>
          <cell r="AA10">
            <v>0</v>
          </cell>
          <cell r="AB10">
            <v>1</v>
          </cell>
          <cell r="AC10">
            <v>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1</v>
          </cell>
          <cell r="AI10">
            <v>1</v>
          </cell>
          <cell r="AJ10">
            <v>1</v>
          </cell>
          <cell r="AK10">
            <v>0</v>
          </cell>
          <cell r="AL10">
            <v>1</v>
          </cell>
          <cell r="AM10">
            <v>1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1</v>
          </cell>
          <cell r="AS10">
            <v>1</v>
          </cell>
          <cell r="AT10">
            <v>1</v>
          </cell>
          <cell r="AU10">
            <v>1</v>
          </cell>
          <cell r="AV10">
            <v>1</v>
          </cell>
          <cell r="AW10">
            <v>0</v>
          </cell>
          <cell r="AX10">
            <v>0</v>
          </cell>
          <cell r="AY10">
            <v>0</v>
          </cell>
          <cell r="AZ10">
            <v>1</v>
          </cell>
          <cell r="BA10">
            <v>1</v>
          </cell>
          <cell r="BB10">
            <v>1</v>
          </cell>
          <cell r="BC10">
            <v>0</v>
          </cell>
          <cell r="BD10">
            <v>90</v>
          </cell>
          <cell r="BE10">
            <v>0</v>
          </cell>
          <cell r="BF10">
            <v>90</v>
          </cell>
          <cell r="BG10">
            <v>1</v>
          </cell>
          <cell r="BH10">
            <v>0</v>
          </cell>
          <cell r="BM10">
            <v>4</v>
          </cell>
          <cell r="BN10">
            <v>3</v>
          </cell>
          <cell r="BO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A11" t="str">
            <v>здание</v>
          </cell>
          <cell r="B11">
            <v>1</v>
          </cell>
          <cell r="C11">
            <v>0</v>
          </cell>
          <cell r="D11">
            <v>7</v>
          </cell>
          <cell r="E11">
            <v>0</v>
          </cell>
          <cell r="F11">
            <v>1</v>
          </cell>
          <cell r="H11">
            <v>16.47</v>
          </cell>
          <cell r="J11">
            <v>14151.62</v>
          </cell>
          <cell r="K11">
            <v>14151.62</v>
          </cell>
          <cell r="L11">
            <v>2</v>
          </cell>
          <cell r="M11">
            <v>2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1</v>
          </cell>
          <cell r="Z11">
            <v>1</v>
          </cell>
          <cell r="AA11">
            <v>0</v>
          </cell>
          <cell r="AB11">
            <v>1</v>
          </cell>
          <cell r="AC11">
            <v>1</v>
          </cell>
          <cell r="AD11">
            <v>0</v>
          </cell>
          <cell r="AE11">
            <v>1</v>
          </cell>
          <cell r="AF11">
            <v>0</v>
          </cell>
          <cell r="AG11">
            <v>0</v>
          </cell>
          <cell r="AH11">
            <v>1</v>
          </cell>
          <cell r="AI11">
            <v>1</v>
          </cell>
          <cell r="AJ11">
            <v>1</v>
          </cell>
          <cell r="AK11">
            <v>0</v>
          </cell>
          <cell r="AL11">
            <v>1</v>
          </cell>
          <cell r="AM11">
            <v>1</v>
          </cell>
          <cell r="AN11">
            <v>0</v>
          </cell>
          <cell r="AO11">
            <v>1</v>
          </cell>
          <cell r="AP11">
            <v>0</v>
          </cell>
          <cell r="AQ11">
            <v>0</v>
          </cell>
          <cell r="AR11">
            <v>1</v>
          </cell>
          <cell r="AS11">
            <v>1</v>
          </cell>
          <cell r="AT11">
            <v>1</v>
          </cell>
          <cell r="AU11">
            <v>1</v>
          </cell>
          <cell r="AV11">
            <v>1</v>
          </cell>
          <cell r="AW11">
            <v>1</v>
          </cell>
          <cell r="AX11">
            <v>0</v>
          </cell>
          <cell r="AY11">
            <v>0</v>
          </cell>
          <cell r="AZ11">
            <v>1</v>
          </cell>
          <cell r="BA11">
            <v>7</v>
          </cell>
          <cell r="BB11">
            <v>1</v>
          </cell>
          <cell r="BC11">
            <v>0</v>
          </cell>
          <cell r="BD11">
            <v>45</v>
          </cell>
          <cell r="BE11">
            <v>0</v>
          </cell>
          <cell r="BF11">
            <v>75</v>
          </cell>
          <cell r="BG11">
            <v>0</v>
          </cell>
          <cell r="BH11">
            <v>0</v>
          </cell>
          <cell r="BM11">
            <v>1</v>
          </cell>
          <cell r="BN11">
            <v>3</v>
          </cell>
          <cell r="BO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A12" t="str">
            <v>здание</v>
          </cell>
          <cell r="B12">
            <v>1</v>
          </cell>
          <cell r="C12">
            <v>0</v>
          </cell>
          <cell r="D12">
            <v>8</v>
          </cell>
          <cell r="E12">
            <v>0</v>
          </cell>
          <cell r="F12">
            <v>1</v>
          </cell>
          <cell r="H12">
            <v>5.2</v>
          </cell>
          <cell r="J12">
            <v>582.4</v>
          </cell>
          <cell r="K12">
            <v>582.4</v>
          </cell>
          <cell r="L12">
            <v>2</v>
          </cell>
          <cell r="M12">
            <v>2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1</v>
          </cell>
          <cell r="AA12">
            <v>0</v>
          </cell>
          <cell r="AB12">
            <v>1</v>
          </cell>
          <cell r="AC12">
            <v>1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1</v>
          </cell>
          <cell r="AI12">
            <v>1</v>
          </cell>
          <cell r="AJ12">
            <v>1</v>
          </cell>
          <cell r="AK12">
            <v>0</v>
          </cell>
          <cell r="AL12">
            <v>1</v>
          </cell>
          <cell r="AM12">
            <v>1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</v>
          </cell>
          <cell r="AS12">
            <v>1</v>
          </cell>
          <cell r="AT12">
            <v>1</v>
          </cell>
          <cell r="AU12">
            <v>1</v>
          </cell>
          <cell r="AV12">
            <v>1</v>
          </cell>
          <cell r="AW12">
            <v>0</v>
          </cell>
          <cell r="AX12">
            <v>0</v>
          </cell>
          <cell r="AY12">
            <v>0</v>
          </cell>
          <cell r="AZ12">
            <v>1</v>
          </cell>
          <cell r="BA12">
            <v>8</v>
          </cell>
          <cell r="BB12">
            <v>1</v>
          </cell>
          <cell r="BC12">
            <v>0</v>
          </cell>
          <cell r="BD12">
            <v>45</v>
          </cell>
          <cell r="BE12">
            <v>0</v>
          </cell>
          <cell r="BF12">
            <v>75</v>
          </cell>
          <cell r="BG12">
            <v>0</v>
          </cell>
          <cell r="BH12">
            <v>0</v>
          </cell>
          <cell r="BM12">
            <v>1</v>
          </cell>
          <cell r="BN12">
            <v>3</v>
          </cell>
          <cell r="BO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A13" t="str">
            <v>здание</v>
          </cell>
          <cell r="B13">
            <v>1</v>
          </cell>
          <cell r="C13">
            <v>0</v>
          </cell>
          <cell r="D13">
            <v>9</v>
          </cell>
          <cell r="E13">
            <v>0</v>
          </cell>
          <cell r="F13">
            <v>0</v>
          </cell>
          <cell r="H13">
            <v>2</v>
          </cell>
          <cell r="J13">
            <v>2</v>
          </cell>
          <cell r="K13">
            <v>2</v>
          </cell>
          <cell r="L13">
            <v>1</v>
          </cell>
          <cell r="M13">
            <v>1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1</v>
          </cell>
          <cell r="AA13">
            <v>0</v>
          </cell>
          <cell r="AB13">
            <v>1</v>
          </cell>
          <cell r="AC13">
            <v>1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1</v>
          </cell>
          <cell r="AI13">
            <v>0</v>
          </cell>
          <cell r="AJ13">
            <v>1</v>
          </cell>
          <cell r="AK13">
            <v>0</v>
          </cell>
          <cell r="AL13">
            <v>1</v>
          </cell>
          <cell r="AM13">
            <v>1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1</v>
          </cell>
          <cell r="AS13">
            <v>1</v>
          </cell>
          <cell r="AT13">
            <v>0</v>
          </cell>
          <cell r="AU13">
            <v>1</v>
          </cell>
          <cell r="AV13">
            <v>1</v>
          </cell>
          <cell r="AW13">
            <v>0</v>
          </cell>
          <cell r="AX13">
            <v>0</v>
          </cell>
          <cell r="AY13">
            <v>0</v>
          </cell>
          <cell r="AZ13">
            <v>1</v>
          </cell>
          <cell r="BA13">
            <v>6</v>
          </cell>
          <cell r="BB13">
            <v>1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M13">
            <v>1</v>
          </cell>
          <cell r="BN13">
            <v>3</v>
          </cell>
          <cell r="BO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A14" t="str">
            <v>здание</v>
          </cell>
          <cell r="B14">
            <v>1</v>
          </cell>
          <cell r="C14">
            <v>0</v>
          </cell>
          <cell r="D14">
            <v>10</v>
          </cell>
          <cell r="E14">
            <v>0</v>
          </cell>
          <cell r="F14">
            <v>1</v>
          </cell>
          <cell r="H14">
            <v>22.23</v>
          </cell>
          <cell r="J14">
            <v>29862.01</v>
          </cell>
          <cell r="K14">
            <v>29862.01</v>
          </cell>
          <cell r="L14">
            <v>2</v>
          </cell>
          <cell r="M14">
            <v>2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1</v>
          </cell>
          <cell r="Z14">
            <v>1</v>
          </cell>
          <cell r="AA14">
            <v>0</v>
          </cell>
          <cell r="AB14">
            <v>1</v>
          </cell>
          <cell r="AC14">
            <v>1</v>
          </cell>
          <cell r="AD14">
            <v>0</v>
          </cell>
          <cell r="AE14">
            <v>1</v>
          </cell>
          <cell r="AF14">
            <v>0</v>
          </cell>
          <cell r="AG14">
            <v>0</v>
          </cell>
          <cell r="AH14">
            <v>1</v>
          </cell>
          <cell r="AI14">
            <v>1</v>
          </cell>
          <cell r="AJ14">
            <v>1</v>
          </cell>
          <cell r="AK14">
            <v>0</v>
          </cell>
          <cell r="AL14">
            <v>1</v>
          </cell>
          <cell r="AM14">
            <v>1</v>
          </cell>
          <cell r="AN14">
            <v>0</v>
          </cell>
          <cell r="AO14">
            <v>1</v>
          </cell>
          <cell r="AP14">
            <v>0</v>
          </cell>
          <cell r="AQ14">
            <v>0</v>
          </cell>
          <cell r="AR14">
            <v>1</v>
          </cell>
          <cell r="AS14">
            <v>1</v>
          </cell>
          <cell r="AT14">
            <v>1</v>
          </cell>
          <cell r="AU14">
            <v>1</v>
          </cell>
          <cell r="AV14">
            <v>1</v>
          </cell>
          <cell r="AW14">
            <v>1</v>
          </cell>
          <cell r="AX14">
            <v>0</v>
          </cell>
          <cell r="AY14">
            <v>0</v>
          </cell>
          <cell r="AZ14">
            <v>1</v>
          </cell>
          <cell r="BA14">
            <v>6</v>
          </cell>
          <cell r="BB14">
            <v>1</v>
          </cell>
          <cell r="BC14">
            <v>0</v>
          </cell>
          <cell r="BD14">
            <v>0</v>
          </cell>
          <cell r="BE14">
            <v>0</v>
          </cell>
          <cell r="BF14">
            <v>45</v>
          </cell>
          <cell r="BG14">
            <v>0</v>
          </cell>
          <cell r="BH14">
            <v>0</v>
          </cell>
          <cell r="BM14">
            <v>1</v>
          </cell>
          <cell r="BN14">
            <v>3</v>
          </cell>
          <cell r="BO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A15" t="str">
            <v>здание</v>
          </cell>
          <cell r="B15">
            <v>1</v>
          </cell>
          <cell r="C15">
            <v>0</v>
          </cell>
          <cell r="D15">
            <v>11</v>
          </cell>
          <cell r="E15">
            <v>0</v>
          </cell>
          <cell r="F15">
            <v>1</v>
          </cell>
          <cell r="H15">
            <v>11.6</v>
          </cell>
          <cell r="J15">
            <v>4740.92</v>
          </cell>
          <cell r="K15">
            <v>4740.92</v>
          </cell>
          <cell r="L15">
            <v>2</v>
          </cell>
          <cell r="M15">
            <v>2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1</v>
          </cell>
          <cell r="Z15">
            <v>1</v>
          </cell>
          <cell r="AA15">
            <v>0</v>
          </cell>
          <cell r="AB15">
            <v>1</v>
          </cell>
          <cell r="AC15">
            <v>1</v>
          </cell>
          <cell r="AD15">
            <v>0</v>
          </cell>
          <cell r="AE15">
            <v>1</v>
          </cell>
          <cell r="AF15">
            <v>0</v>
          </cell>
          <cell r="AG15">
            <v>0</v>
          </cell>
          <cell r="AH15">
            <v>1</v>
          </cell>
          <cell r="AI15">
            <v>1</v>
          </cell>
          <cell r="AJ15">
            <v>1</v>
          </cell>
          <cell r="AK15">
            <v>0</v>
          </cell>
          <cell r="AL15">
            <v>1</v>
          </cell>
          <cell r="AM15">
            <v>1</v>
          </cell>
          <cell r="AN15">
            <v>0</v>
          </cell>
          <cell r="AO15">
            <v>1</v>
          </cell>
          <cell r="AP15">
            <v>0</v>
          </cell>
          <cell r="AQ15">
            <v>0</v>
          </cell>
          <cell r="AR15">
            <v>1</v>
          </cell>
          <cell r="AS15">
            <v>1</v>
          </cell>
          <cell r="AT15">
            <v>1</v>
          </cell>
          <cell r="AU15">
            <v>1</v>
          </cell>
          <cell r="AV15">
            <v>1</v>
          </cell>
          <cell r="AW15">
            <v>1</v>
          </cell>
          <cell r="AX15">
            <v>0</v>
          </cell>
          <cell r="AY15">
            <v>0</v>
          </cell>
          <cell r="AZ15">
            <v>1</v>
          </cell>
          <cell r="BA15">
            <v>6</v>
          </cell>
          <cell r="BB15">
            <v>1</v>
          </cell>
          <cell r="BC15">
            <v>0</v>
          </cell>
          <cell r="BD15">
            <v>0</v>
          </cell>
          <cell r="BE15">
            <v>0</v>
          </cell>
          <cell r="BF15">
            <v>45</v>
          </cell>
          <cell r="BG15">
            <v>0</v>
          </cell>
          <cell r="BH15">
            <v>0</v>
          </cell>
          <cell r="BM15">
            <v>1</v>
          </cell>
          <cell r="BN15">
            <v>3</v>
          </cell>
          <cell r="BO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A16" t="str">
            <v>здание</v>
          </cell>
          <cell r="B16">
            <v>1</v>
          </cell>
          <cell r="C16">
            <v>0</v>
          </cell>
          <cell r="D16">
            <v>12</v>
          </cell>
          <cell r="E16">
            <v>0</v>
          </cell>
          <cell r="F16">
            <v>1</v>
          </cell>
          <cell r="H16">
            <v>9.8000000000000007</v>
          </cell>
          <cell r="J16">
            <v>1936.48</v>
          </cell>
          <cell r="K16">
            <v>1936.48</v>
          </cell>
          <cell r="L16">
            <v>2</v>
          </cell>
          <cell r="M16">
            <v>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1</v>
          </cell>
          <cell r="Z16">
            <v>1</v>
          </cell>
          <cell r="AA16">
            <v>0</v>
          </cell>
          <cell r="AB16">
            <v>1</v>
          </cell>
          <cell r="AC16">
            <v>1</v>
          </cell>
          <cell r="AD16">
            <v>0</v>
          </cell>
          <cell r="AE16">
            <v>1</v>
          </cell>
          <cell r="AF16">
            <v>0</v>
          </cell>
          <cell r="AG16">
            <v>0</v>
          </cell>
          <cell r="AH16">
            <v>1</v>
          </cell>
          <cell r="AI16">
            <v>1</v>
          </cell>
          <cell r="AJ16">
            <v>1</v>
          </cell>
          <cell r="AK16">
            <v>0</v>
          </cell>
          <cell r="AL16">
            <v>1</v>
          </cell>
          <cell r="AM16">
            <v>1</v>
          </cell>
          <cell r="AN16">
            <v>0</v>
          </cell>
          <cell r="AO16">
            <v>1</v>
          </cell>
          <cell r="AP16">
            <v>0</v>
          </cell>
          <cell r="AQ16">
            <v>0</v>
          </cell>
          <cell r="AR16">
            <v>1</v>
          </cell>
          <cell r="AS16">
            <v>1</v>
          </cell>
          <cell r="AT16">
            <v>1</v>
          </cell>
          <cell r="AU16">
            <v>1</v>
          </cell>
          <cell r="AV16">
            <v>1</v>
          </cell>
          <cell r="AW16">
            <v>1</v>
          </cell>
          <cell r="AX16">
            <v>0</v>
          </cell>
          <cell r="AY16">
            <v>0</v>
          </cell>
          <cell r="AZ16">
            <v>1</v>
          </cell>
          <cell r="BA16">
            <v>6</v>
          </cell>
          <cell r="BB16">
            <v>1</v>
          </cell>
          <cell r="BC16">
            <v>0</v>
          </cell>
          <cell r="BD16">
            <v>0</v>
          </cell>
          <cell r="BE16">
            <v>0</v>
          </cell>
          <cell r="BF16">
            <v>75</v>
          </cell>
          <cell r="BG16">
            <v>0</v>
          </cell>
          <cell r="BH16">
            <v>0</v>
          </cell>
          <cell r="BM16">
            <v>1</v>
          </cell>
          <cell r="BN16">
            <v>3</v>
          </cell>
          <cell r="BO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A17" t="str">
            <v>здание</v>
          </cell>
          <cell r="B17">
            <v>1</v>
          </cell>
          <cell r="C17">
            <v>0</v>
          </cell>
          <cell r="D17">
            <v>13</v>
          </cell>
          <cell r="E17">
            <v>0</v>
          </cell>
          <cell r="F17">
            <v>1</v>
          </cell>
          <cell r="H17">
            <v>12.49</v>
          </cell>
          <cell r="J17">
            <v>2058.1</v>
          </cell>
          <cell r="K17">
            <v>2058.1</v>
          </cell>
          <cell r="L17">
            <v>2</v>
          </cell>
          <cell r="M17">
            <v>2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</v>
          </cell>
          <cell r="Z17">
            <v>1</v>
          </cell>
          <cell r="AA17">
            <v>0</v>
          </cell>
          <cell r="AB17">
            <v>1</v>
          </cell>
          <cell r="AC17">
            <v>1</v>
          </cell>
          <cell r="AD17">
            <v>0</v>
          </cell>
          <cell r="AE17">
            <v>1</v>
          </cell>
          <cell r="AF17">
            <v>0</v>
          </cell>
          <cell r="AG17">
            <v>0</v>
          </cell>
          <cell r="AH17">
            <v>1</v>
          </cell>
          <cell r="AI17">
            <v>1</v>
          </cell>
          <cell r="AJ17">
            <v>1</v>
          </cell>
          <cell r="AK17">
            <v>0</v>
          </cell>
          <cell r="AL17">
            <v>1</v>
          </cell>
          <cell r="AM17">
            <v>1</v>
          </cell>
          <cell r="AN17">
            <v>0</v>
          </cell>
          <cell r="AO17">
            <v>1</v>
          </cell>
          <cell r="AP17">
            <v>0</v>
          </cell>
          <cell r="AQ17">
            <v>0</v>
          </cell>
          <cell r="AR17">
            <v>1</v>
          </cell>
          <cell r="AS17">
            <v>1</v>
          </cell>
          <cell r="AT17">
            <v>1</v>
          </cell>
          <cell r="AU17">
            <v>1</v>
          </cell>
          <cell r="AV17">
            <v>1</v>
          </cell>
          <cell r="AW17">
            <v>1</v>
          </cell>
          <cell r="AX17">
            <v>0</v>
          </cell>
          <cell r="AY17">
            <v>0</v>
          </cell>
          <cell r="AZ17">
            <v>1</v>
          </cell>
          <cell r="BA17">
            <v>4</v>
          </cell>
          <cell r="BB17">
            <v>1</v>
          </cell>
          <cell r="BC17">
            <v>0</v>
          </cell>
          <cell r="BD17">
            <v>30</v>
          </cell>
          <cell r="BE17">
            <v>0</v>
          </cell>
          <cell r="BF17">
            <v>45</v>
          </cell>
          <cell r="BG17">
            <v>0</v>
          </cell>
          <cell r="BH17">
            <v>0</v>
          </cell>
          <cell r="BM17">
            <v>1</v>
          </cell>
          <cell r="BN17">
            <v>3</v>
          </cell>
          <cell r="BO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A18" t="str">
            <v>здание</v>
          </cell>
          <cell r="B18">
            <v>1</v>
          </cell>
          <cell r="C18">
            <v>0</v>
          </cell>
          <cell r="D18">
            <v>14</v>
          </cell>
          <cell r="E18">
            <v>0</v>
          </cell>
          <cell r="F18">
            <v>1</v>
          </cell>
          <cell r="H18">
            <v>9.75</v>
          </cell>
          <cell r="J18">
            <v>2020.2</v>
          </cell>
          <cell r="K18">
            <v>2020.2</v>
          </cell>
          <cell r="L18">
            <v>2</v>
          </cell>
          <cell r="M18">
            <v>2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1</v>
          </cell>
          <cell r="Z18">
            <v>1</v>
          </cell>
          <cell r="AA18">
            <v>0</v>
          </cell>
          <cell r="AB18">
            <v>1</v>
          </cell>
          <cell r="AC18">
            <v>1</v>
          </cell>
          <cell r="AD18">
            <v>0</v>
          </cell>
          <cell r="AE18">
            <v>1</v>
          </cell>
          <cell r="AF18">
            <v>0</v>
          </cell>
          <cell r="AG18">
            <v>0</v>
          </cell>
          <cell r="AH18">
            <v>1</v>
          </cell>
          <cell r="AI18">
            <v>1</v>
          </cell>
          <cell r="AJ18">
            <v>1</v>
          </cell>
          <cell r="AK18">
            <v>0</v>
          </cell>
          <cell r="AL18">
            <v>1</v>
          </cell>
          <cell r="AM18">
            <v>1</v>
          </cell>
          <cell r="AN18">
            <v>0</v>
          </cell>
          <cell r="AO18">
            <v>1</v>
          </cell>
          <cell r="AP18">
            <v>0</v>
          </cell>
          <cell r="AQ18">
            <v>0</v>
          </cell>
          <cell r="AR18">
            <v>1</v>
          </cell>
          <cell r="AS18">
            <v>1</v>
          </cell>
          <cell r="AT18">
            <v>1</v>
          </cell>
          <cell r="AU18">
            <v>1</v>
          </cell>
          <cell r="AV18">
            <v>1</v>
          </cell>
          <cell r="AW18">
            <v>1</v>
          </cell>
          <cell r="AX18">
            <v>0</v>
          </cell>
          <cell r="AY18">
            <v>0</v>
          </cell>
          <cell r="AZ18">
            <v>1</v>
          </cell>
          <cell r="BA18">
            <v>7</v>
          </cell>
          <cell r="BB18">
            <v>1</v>
          </cell>
          <cell r="BC18">
            <v>0</v>
          </cell>
          <cell r="BD18">
            <v>0</v>
          </cell>
          <cell r="BE18">
            <v>0</v>
          </cell>
          <cell r="BF18">
            <v>45</v>
          </cell>
          <cell r="BG18">
            <v>0</v>
          </cell>
          <cell r="BH18">
            <v>0</v>
          </cell>
          <cell r="BM18">
            <v>1</v>
          </cell>
          <cell r="BN18">
            <v>3</v>
          </cell>
          <cell r="BO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A19" t="str">
            <v>здание</v>
          </cell>
          <cell r="B19">
            <v>1</v>
          </cell>
          <cell r="C19">
            <v>0</v>
          </cell>
          <cell r="D19">
            <v>15</v>
          </cell>
          <cell r="E19">
            <v>0</v>
          </cell>
          <cell r="F19">
            <v>1</v>
          </cell>
          <cell r="H19">
            <v>4.95</v>
          </cell>
          <cell r="J19">
            <v>1430.85</v>
          </cell>
          <cell r="K19">
            <v>1430.85</v>
          </cell>
          <cell r="L19">
            <v>2</v>
          </cell>
          <cell r="M19">
            <v>2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1</v>
          </cell>
          <cell r="AA19">
            <v>0</v>
          </cell>
          <cell r="AB19">
            <v>1</v>
          </cell>
          <cell r="AC19">
            <v>1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1</v>
          </cell>
          <cell r="AI19">
            <v>1</v>
          </cell>
          <cell r="AJ19">
            <v>1</v>
          </cell>
          <cell r="AK19">
            <v>0</v>
          </cell>
          <cell r="AL19">
            <v>1</v>
          </cell>
          <cell r="AM19">
            <v>1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1</v>
          </cell>
          <cell r="AS19">
            <v>1</v>
          </cell>
          <cell r="AT19">
            <v>1</v>
          </cell>
          <cell r="AU19">
            <v>1</v>
          </cell>
          <cell r="AV19">
            <v>1</v>
          </cell>
          <cell r="AW19">
            <v>0</v>
          </cell>
          <cell r="AX19">
            <v>0</v>
          </cell>
          <cell r="AY19">
            <v>0</v>
          </cell>
          <cell r="AZ19">
            <v>1</v>
          </cell>
          <cell r="BA19">
            <v>3</v>
          </cell>
          <cell r="BB19">
            <v>1</v>
          </cell>
          <cell r="BC19">
            <v>0</v>
          </cell>
          <cell r="BD19">
            <v>0</v>
          </cell>
          <cell r="BE19">
            <v>0</v>
          </cell>
          <cell r="BF19">
            <v>15</v>
          </cell>
          <cell r="BG19">
            <v>0</v>
          </cell>
          <cell r="BH19">
            <v>0</v>
          </cell>
          <cell r="BM19">
            <v>1</v>
          </cell>
          <cell r="BN19">
            <v>3</v>
          </cell>
          <cell r="BO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A20" t="str">
            <v>здание</v>
          </cell>
          <cell r="B20">
            <v>1</v>
          </cell>
          <cell r="C20">
            <v>0</v>
          </cell>
          <cell r="D20">
            <v>16</v>
          </cell>
          <cell r="E20">
            <v>0</v>
          </cell>
          <cell r="F20">
            <v>1</v>
          </cell>
          <cell r="H20">
            <v>37</v>
          </cell>
          <cell r="J20">
            <v>14219.1</v>
          </cell>
          <cell r="K20">
            <v>14219.1</v>
          </cell>
          <cell r="L20">
            <v>2</v>
          </cell>
          <cell r="M20">
            <v>2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1</v>
          </cell>
          <cell r="Z20">
            <v>1</v>
          </cell>
          <cell r="AA20">
            <v>0</v>
          </cell>
          <cell r="AB20">
            <v>1</v>
          </cell>
          <cell r="AC20">
            <v>1</v>
          </cell>
          <cell r="AD20">
            <v>0</v>
          </cell>
          <cell r="AE20">
            <v>1</v>
          </cell>
          <cell r="AF20">
            <v>0</v>
          </cell>
          <cell r="AG20">
            <v>0</v>
          </cell>
          <cell r="AH20">
            <v>1</v>
          </cell>
          <cell r="AI20">
            <v>1</v>
          </cell>
          <cell r="AJ20">
            <v>1</v>
          </cell>
          <cell r="AK20">
            <v>0</v>
          </cell>
          <cell r="AL20">
            <v>1</v>
          </cell>
          <cell r="AM20">
            <v>1</v>
          </cell>
          <cell r="AN20">
            <v>0</v>
          </cell>
          <cell r="AO20">
            <v>1</v>
          </cell>
          <cell r="AP20">
            <v>0</v>
          </cell>
          <cell r="AQ20">
            <v>0</v>
          </cell>
          <cell r="AR20">
            <v>1</v>
          </cell>
          <cell r="AS20">
            <v>1</v>
          </cell>
          <cell r="AT20">
            <v>1</v>
          </cell>
          <cell r="AU20">
            <v>1</v>
          </cell>
          <cell r="AV20">
            <v>1</v>
          </cell>
          <cell r="AW20">
            <v>1</v>
          </cell>
          <cell r="AX20">
            <v>0</v>
          </cell>
          <cell r="AY20">
            <v>0</v>
          </cell>
          <cell r="AZ20">
            <v>1</v>
          </cell>
          <cell r="BA20">
            <v>7</v>
          </cell>
          <cell r="BB20">
            <v>1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M20">
            <v>1</v>
          </cell>
          <cell r="BN20">
            <v>3</v>
          </cell>
          <cell r="BO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A21" t="str">
            <v>здание</v>
          </cell>
          <cell r="B21">
            <v>1</v>
          </cell>
          <cell r="C21">
            <v>0</v>
          </cell>
          <cell r="D21">
            <v>17</v>
          </cell>
          <cell r="E21">
            <v>0</v>
          </cell>
          <cell r="F21">
            <v>1</v>
          </cell>
          <cell r="H21">
            <v>8.5</v>
          </cell>
          <cell r="J21">
            <v>3266.55</v>
          </cell>
          <cell r="K21">
            <v>3266.55</v>
          </cell>
          <cell r="L21">
            <v>2</v>
          </cell>
          <cell r="M21">
            <v>2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1</v>
          </cell>
          <cell r="Z21">
            <v>1</v>
          </cell>
          <cell r="AA21">
            <v>0</v>
          </cell>
          <cell r="AB21">
            <v>1</v>
          </cell>
          <cell r="AC21">
            <v>1</v>
          </cell>
          <cell r="AD21">
            <v>0</v>
          </cell>
          <cell r="AE21">
            <v>1</v>
          </cell>
          <cell r="AF21">
            <v>0</v>
          </cell>
          <cell r="AG21">
            <v>0</v>
          </cell>
          <cell r="AH21">
            <v>1</v>
          </cell>
          <cell r="AI21">
            <v>1</v>
          </cell>
          <cell r="AJ21">
            <v>1</v>
          </cell>
          <cell r="AK21">
            <v>0</v>
          </cell>
          <cell r="AL21">
            <v>1</v>
          </cell>
          <cell r="AM21">
            <v>1</v>
          </cell>
          <cell r="AN21">
            <v>0</v>
          </cell>
          <cell r="AO21">
            <v>1</v>
          </cell>
          <cell r="AP21">
            <v>0</v>
          </cell>
          <cell r="AQ21">
            <v>0</v>
          </cell>
          <cell r="AR21">
            <v>1</v>
          </cell>
          <cell r="AS21">
            <v>1</v>
          </cell>
          <cell r="AT21">
            <v>1</v>
          </cell>
          <cell r="AU21">
            <v>1</v>
          </cell>
          <cell r="AV21">
            <v>1</v>
          </cell>
          <cell r="AW21">
            <v>1</v>
          </cell>
          <cell r="AX21">
            <v>0</v>
          </cell>
          <cell r="AY21">
            <v>0</v>
          </cell>
          <cell r="AZ21">
            <v>1</v>
          </cell>
          <cell r="BA21">
            <v>6</v>
          </cell>
          <cell r="BB21">
            <v>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M21">
            <v>1</v>
          </cell>
          <cell r="BN21">
            <v>3</v>
          </cell>
          <cell r="BO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A22" t="str">
            <v>сооружение</v>
          </cell>
          <cell r="B22">
            <v>1</v>
          </cell>
          <cell r="C22">
            <v>0</v>
          </cell>
          <cell r="D22">
            <v>18</v>
          </cell>
          <cell r="E22">
            <v>0</v>
          </cell>
          <cell r="F22">
            <v>0</v>
          </cell>
          <cell r="H22">
            <v>1.25</v>
          </cell>
          <cell r="J22">
            <v>6.375</v>
          </cell>
          <cell r="K22">
            <v>6.375</v>
          </cell>
          <cell r="L22">
            <v>1</v>
          </cell>
          <cell r="M22">
            <v>1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1</v>
          </cell>
          <cell r="AA22">
            <v>0</v>
          </cell>
          <cell r="AB22">
            <v>1</v>
          </cell>
          <cell r="AC22">
            <v>1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1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1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1</v>
          </cell>
          <cell r="AS22">
            <v>1</v>
          </cell>
          <cell r="AT22">
            <v>0</v>
          </cell>
          <cell r="AU22">
            <v>1</v>
          </cell>
          <cell r="AV22">
            <v>1</v>
          </cell>
          <cell r="AW22">
            <v>0</v>
          </cell>
          <cell r="AX22">
            <v>0</v>
          </cell>
          <cell r="AY22">
            <v>0</v>
          </cell>
          <cell r="AZ22">
            <v>1</v>
          </cell>
          <cell r="BA22">
            <v>6</v>
          </cell>
          <cell r="BB22">
            <v>1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M22">
            <v>1</v>
          </cell>
          <cell r="BN22">
            <v>3</v>
          </cell>
          <cell r="BO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A23" t="str">
            <v>сооружение</v>
          </cell>
          <cell r="B23">
            <v>1</v>
          </cell>
          <cell r="C23">
            <v>0</v>
          </cell>
          <cell r="D23">
            <v>19</v>
          </cell>
          <cell r="E23">
            <v>0</v>
          </cell>
          <cell r="F23">
            <v>0</v>
          </cell>
          <cell r="H23">
            <v>3</v>
          </cell>
          <cell r="J23">
            <v>210</v>
          </cell>
          <cell r="K23">
            <v>210</v>
          </cell>
          <cell r="L23">
            <v>1</v>
          </cell>
          <cell r="M23">
            <v>1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1</v>
          </cell>
          <cell r="AA23">
            <v>0</v>
          </cell>
          <cell r="AB23">
            <v>1</v>
          </cell>
          <cell r="AC23">
            <v>1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1</v>
          </cell>
          <cell r="AI23">
            <v>0</v>
          </cell>
          <cell r="AJ23">
            <v>1</v>
          </cell>
          <cell r="AK23">
            <v>0</v>
          </cell>
          <cell r="AL23">
            <v>1</v>
          </cell>
          <cell r="AM23">
            <v>1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1</v>
          </cell>
          <cell r="AS23">
            <v>1</v>
          </cell>
          <cell r="AT23">
            <v>0</v>
          </cell>
          <cell r="AU23">
            <v>1</v>
          </cell>
          <cell r="AV23">
            <v>1</v>
          </cell>
          <cell r="AW23">
            <v>0</v>
          </cell>
          <cell r="AX23">
            <v>0</v>
          </cell>
          <cell r="AY23">
            <v>0</v>
          </cell>
          <cell r="AZ23">
            <v>1</v>
          </cell>
          <cell r="BA23">
            <v>5</v>
          </cell>
          <cell r="BB23">
            <v>1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M23">
            <v>1</v>
          </cell>
          <cell r="BN23">
            <v>3</v>
          </cell>
          <cell r="BO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</row>
        <row r="24">
          <cell r="A24" t="str">
            <v>сооружение</v>
          </cell>
          <cell r="B24">
            <v>1</v>
          </cell>
          <cell r="C24">
            <v>0</v>
          </cell>
          <cell r="D24">
            <v>20</v>
          </cell>
          <cell r="E24">
            <v>0</v>
          </cell>
          <cell r="F24">
            <v>0</v>
          </cell>
          <cell r="H24">
            <v>1.5</v>
          </cell>
          <cell r="J24">
            <v>9.69</v>
          </cell>
          <cell r="K24">
            <v>9.69</v>
          </cell>
          <cell r="L24">
            <v>1</v>
          </cell>
          <cell r="M24">
            <v>1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1</v>
          </cell>
          <cell r="AA24">
            <v>0</v>
          </cell>
          <cell r="AB24">
            <v>1</v>
          </cell>
          <cell r="AC24">
            <v>1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1</v>
          </cell>
          <cell r="AI24">
            <v>0</v>
          </cell>
          <cell r="AJ24">
            <v>1</v>
          </cell>
          <cell r="AK24">
            <v>0</v>
          </cell>
          <cell r="AL24">
            <v>1</v>
          </cell>
          <cell r="AM24">
            <v>1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</v>
          </cell>
          <cell r="AS24">
            <v>1</v>
          </cell>
          <cell r="AT24">
            <v>0</v>
          </cell>
          <cell r="AU24">
            <v>1</v>
          </cell>
          <cell r="AV24">
            <v>1</v>
          </cell>
          <cell r="AW24">
            <v>1</v>
          </cell>
          <cell r="AX24">
            <v>0</v>
          </cell>
          <cell r="AY24">
            <v>0</v>
          </cell>
          <cell r="AZ24">
            <v>1</v>
          </cell>
          <cell r="BA24">
            <v>2</v>
          </cell>
          <cell r="BB24">
            <v>1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M24">
            <v>1</v>
          </cell>
          <cell r="BN24">
            <v>3</v>
          </cell>
          <cell r="BO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A25" t="str">
            <v>сооружение</v>
          </cell>
          <cell r="B25">
            <v>1</v>
          </cell>
          <cell r="C25">
            <v>0</v>
          </cell>
          <cell r="D25">
            <v>21</v>
          </cell>
          <cell r="E25">
            <v>0</v>
          </cell>
          <cell r="F25">
            <v>0</v>
          </cell>
          <cell r="H25">
            <v>2.2000000000000002</v>
          </cell>
          <cell r="J25">
            <v>5.6</v>
          </cell>
          <cell r="K25">
            <v>5.6</v>
          </cell>
          <cell r="L25">
            <v>1</v>
          </cell>
          <cell r="M25">
            <v>2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1</v>
          </cell>
          <cell r="AA25">
            <v>0</v>
          </cell>
          <cell r="AB25">
            <v>1</v>
          </cell>
          <cell r="AC25">
            <v>1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1</v>
          </cell>
          <cell r="AI25">
            <v>0</v>
          </cell>
          <cell r="AJ25">
            <v>1</v>
          </cell>
          <cell r="AK25">
            <v>0</v>
          </cell>
          <cell r="AL25">
            <v>1</v>
          </cell>
          <cell r="AM25">
            <v>1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1</v>
          </cell>
          <cell r="AS25">
            <v>1</v>
          </cell>
          <cell r="AT25">
            <v>0</v>
          </cell>
          <cell r="AU25">
            <v>1</v>
          </cell>
          <cell r="AV25">
            <v>1</v>
          </cell>
          <cell r="AW25">
            <v>0</v>
          </cell>
          <cell r="AX25">
            <v>0</v>
          </cell>
          <cell r="AY25">
            <v>0</v>
          </cell>
          <cell r="AZ25">
            <v>1</v>
          </cell>
          <cell r="BA25">
            <v>4</v>
          </cell>
          <cell r="BB25">
            <v>1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M25">
            <v>1</v>
          </cell>
          <cell r="BN25">
            <v>3</v>
          </cell>
          <cell r="BO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A26" t="str">
            <v>здание</v>
          </cell>
          <cell r="B26">
            <v>1</v>
          </cell>
          <cell r="C26">
            <v>0</v>
          </cell>
          <cell r="D26">
            <v>22</v>
          </cell>
          <cell r="E26">
            <v>0</v>
          </cell>
          <cell r="F26">
            <v>1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1</v>
          </cell>
          <cell r="Z26">
            <v>1</v>
          </cell>
          <cell r="AA26">
            <v>0</v>
          </cell>
          <cell r="AB26">
            <v>1</v>
          </cell>
          <cell r="AC26">
            <v>1</v>
          </cell>
          <cell r="AD26">
            <v>0</v>
          </cell>
          <cell r="AE26">
            <v>1</v>
          </cell>
          <cell r="AF26">
            <v>0</v>
          </cell>
          <cell r="AG26">
            <v>0</v>
          </cell>
          <cell r="AH26">
            <v>1</v>
          </cell>
          <cell r="AI26">
            <v>1</v>
          </cell>
          <cell r="AJ26">
            <v>1</v>
          </cell>
          <cell r="AK26">
            <v>0</v>
          </cell>
          <cell r="AL26">
            <v>1</v>
          </cell>
          <cell r="AM26">
            <v>1</v>
          </cell>
          <cell r="AN26">
            <v>0</v>
          </cell>
          <cell r="AO26">
            <v>1</v>
          </cell>
          <cell r="AP26">
            <v>0</v>
          </cell>
          <cell r="AQ26">
            <v>0</v>
          </cell>
          <cell r="AR26">
            <v>1</v>
          </cell>
          <cell r="AS26">
            <v>1</v>
          </cell>
          <cell r="AT26">
            <v>1</v>
          </cell>
          <cell r="AU26">
            <v>1</v>
          </cell>
          <cell r="AV26">
            <v>1</v>
          </cell>
          <cell r="AW26">
            <v>1</v>
          </cell>
          <cell r="AX26">
            <v>0</v>
          </cell>
          <cell r="AY26">
            <v>0</v>
          </cell>
          <cell r="AZ26">
            <v>1</v>
          </cell>
          <cell r="BA26">
            <v>0</v>
          </cell>
          <cell r="BB26">
            <v>1</v>
          </cell>
          <cell r="BC26">
            <v>0</v>
          </cell>
          <cell r="BD26">
            <v>40</v>
          </cell>
          <cell r="BE26">
            <v>0</v>
          </cell>
          <cell r="BF26">
            <v>80</v>
          </cell>
          <cell r="BG26">
            <v>0</v>
          </cell>
          <cell r="BH26">
            <v>0</v>
          </cell>
          <cell r="BM26">
            <v>1</v>
          </cell>
          <cell r="BN26">
            <v>3</v>
          </cell>
          <cell r="BO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A27" t="str">
            <v>здание</v>
          </cell>
          <cell r="B27">
            <v>1</v>
          </cell>
          <cell r="C27">
            <v>0</v>
          </cell>
          <cell r="D27">
            <v>23</v>
          </cell>
          <cell r="E27">
            <v>0</v>
          </cell>
          <cell r="F27">
            <v>1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1</v>
          </cell>
          <cell r="Z27">
            <v>1</v>
          </cell>
          <cell r="AA27">
            <v>0</v>
          </cell>
          <cell r="AB27">
            <v>1</v>
          </cell>
          <cell r="AC27">
            <v>1</v>
          </cell>
          <cell r="AD27">
            <v>0</v>
          </cell>
          <cell r="AE27">
            <v>1</v>
          </cell>
          <cell r="AF27">
            <v>0</v>
          </cell>
          <cell r="AG27">
            <v>0</v>
          </cell>
          <cell r="AH27">
            <v>1</v>
          </cell>
          <cell r="AI27">
            <v>1</v>
          </cell>
          <cell r="AJ27">
            <v>1</v>
          </cell>
          <cell r="AK27">
            <v>0</v>
          </cell>
          <cell r="AL27">
            <v>1</v>
          </cell>
          <cell r="AM27">
            <v>1</v>
          </cell>
          <cell r="AN27">
            <v>0</v>
          </cell>
          <cell r="AO27">
            <v>1</v>
          </cell>
          <cell r="AP27">
            <v>0</v>
          </cell>
          <cell r="AQ27">
            <v>0</v>
          </cell>
          <cell r="AR27">
            <v>1</v>
          </cell>
          <cell r="AS27">
            <v>1</v>
          </cell>
          <cell r="AT27">
            <v>1</v>
          </cell>
          <cell r="AU27">
            <v>1</v>
          </cell>
          <cell r="AV27">
            <v>1</v>
          </cell>
          <cell r="AW27">
            <v>1</v>
          </cell>
          <cell r="AX27">
            <v>0</v>
          </cell>
          <cell r="AY27">
            <v>0</v>
          </cell>
          <cell r="AZ27">
            <v>1</v>
          </cell>
          <cell r="BA27">
            <v>0</v>
          </cell>
          <cell r="BB27">
            <v>1</v>
          </cell>
          <cell r="BC27">
            <v>0</v>
          </cell>
          <cell r="BD27">
            <v>40</v>
          </cell>
          <cell r="BE27">
            <v>0</v>
          </cell>
          <cell r="BF27">
            <v>80</v>
          </cell>
          <cell r="BG27">
            <v>0</v>
          </cell>
          <cell r="BH27">
            <v>0</v>
          </cell>
          <cell r="BM27">
            <v>1</v>
          </cell>
          <cell r="BN27">
            <v>3</v>
          </cell>
          <cell r="BO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A28" t="str">
            <v>здание</v>
          </cell>
          <cell r="B28">
            <v>1</v>
          </cell>
          <cell r="C28">
            <v>0</v>
          </cell>
          <cell r="D28">
            <v>24</v>
          </cell>
          <cell r="E28">
            <v>0</v>
          </cell>
          <cell r="F28">
            <v>0</v>
          </cell>
          <cell r="H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</v>
          </cell>
          <cell r="AF28">
            <v>0</v>
          </cell>
          <cell r="AG28">
            <v>0</v>
          </cell>
          <cell r="AH28">
            <v>1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1</v>
          </cell>
          <cell r="AP28">
            <v>0</v>
          </cell>
          <cell r="AQ28">
            <v>0</v>
          </cell>
          <cell r="AR28">
            <v>1</v>
          </cell>
          <cell r="AS28">
            <v>1</v>
          </cell>
          <cell r="AT28">
            <v>0</v>
          </cell>
          <cell r="AU28">
            <v>1</v>
          </cell>
          <cell r="AV28">
            <v>0</v>
          </cell>
          <cell r="AW28">
            <v>1</v>
          </cell>
          <cell r="AX28">
            <v>0</v>
          </cell>
          <cell r="AY28">
            <v>0</v>
          </cell>
          <cell r="AZ28">
            <v>1</v>
          </cell>
          <cell r="BA28">
            <v>0</v>
          </cell>
          <cell r="BB28">
            <v>1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M28">
            <v>1</v>
          </cell>
          <cell r="BN28">
            <v>3</v>
          </cell>
          <cell r="BO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A29" t="str">
            <v>здание</v>
          </cell>
          <cell r="B29">
            <v>1</v>
          </cell>
          <cell r="C29">
            <v>0</v>
          </cell>
          <cell r="D29">
            <v>25</v>
          </cell>
          <cell r="E29">
            <v>0</v>
          </cell>
          <cell r="F29">
            <v>0</v>
          </cell>
          <cell r="H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</v>
          </cell>
          <cell r="AF29">
            <v>0</v>
          </cell>
          <cell r="AG29">
            <v>0</v>
          </cell>
          <cell r="AH29">
            <v>1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1</v>
          </cell>
          <cell r="AP29">
            <v>0</v>
          </cell>
          <cell r="AQ29">
            <v>0</v>
          </cell>
          <cell r="AR29">
            <v>1</v>
          </cell>
          <cell r="AS29">
            <v>1</v>
          </cell>
          <cell r="AT29">
            <v>0</v>
          </cell>
          <cell r="AU29">
            <v>1</v>
          </cell>
          <cell r="AV29">
            <v>0</v>
          </cell>
          <cell r="AW29">
            <v>1</v>
          </cell>
          <cell r="AX29">
            <v>0</v>
          </cell>
          <cell r="AY29">
            <v>0</v>
          </cell>
          <cell r="AZ29">
            <v>1</v>
          </cell>
          <cell r="BA29">
            <v>0</v>
          </cell>
          <cell r="BB29">
            <v>1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M29">
            <v>1</v>
          </cell>
          <cell r="BN29">
            <v>3</v>
          </cell>
          <cell r="BO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A30" t="str">
            <v>здание</v>
          </cell>
          <cell r="B30">
            <v>1</v>
          </cell>
          <cell r="C30">
            <v>0</v>
          </cell>
          <cell r="D30">
            <v>26</v>
          </cell>
          <cell r="E30">
            <v>0</v>
          </cell>
          <cell r="F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1</v>
          </cell>
          <cell r="Z30">
            <v>1</v>
          </cell>
          <cell r="AA30">
            <v>0</v>
          </cell>
          <cell r="AB30">
            <v>1</v>
          </cell>
          <cell r="AC30">
            <v>1</v>
          </cell>
          <cell r="AD30">
            <v>0</v>
          </cell>
          <cell r="AE30">
            <v>1</v>
          </cell>
          <cell r="AF30">
            <v>0</v>
          </cell>
          <cell r="AG30">
            <v>0</v>
          </cell>
          <cell r="AH30">
            <v>1</v>
          </cell>
          <cell r="AI30">
            <v>1</v>
          </cell>
          <cell r="AJ30">
            <v>1</v>
          </cell>
          <cell r="AK30">
            <v>0</v>
          </cell>
          <cell r="AL30">
            <v>1</v>
          </cell>
          <cell r="AM30">
            <v>1</v>
          </cell>
          <cell r="AN30">
            <v>0</v>
          </cell>
          <cell r="AO30">
            <v>1</v>
          </cell>
          <cell r="AP30">
            <v>0</v>
          </cell>
          <cell r="AQ30">
            <v>0</v>
          </cell>
          <cell r="AR30">
            <v>1</v>
          </cell>
          <cell r="AS30">
            <v>1</v>
          </cell>
          <cell r="AT30">
            <v>1</v>
          </cell>
          <cell r="AU30">
            <v>1</v>
          </cell>
          <cell r="AV30">
            <v>1</v>
          </cell>
          <cell r="AW30">
            <v>1</v>
          </cell>
          <cell r="AX30">
            <v>0</v>
          </cell>
          <cell r="AY30">
            <v>0</v>
          </cell>
          <cell r="AZ30">
            <v>1</v>
          </cell>
          <cell r="BA30">
            <v>0</v>
          </cell>
          <cell r="BB30">
            <v>1</v>
          </cell>
          <cell r="BC30">
            <v>0</v>
          </cell>
          <cell r="BD30">
            <v>10</v>
          </cell>
          <cell r="BE30">
            <v>0</v>
          </cell>
          <cell r="BF30">
            <v>40</v>
          </cell>
          <cell r="BG30">
            <v>0</v>
          </cell>
          <cell r="BH30">
            <v>0</v>
          </cell>
          <cell r="BM30">
            <v>1</v>
          </cell>
          <cell r="BN30">
            <v>3</v>
          </cell>
          <cell r="BO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</row>
        <row r="31">
          <cell r="A31" t="str">
            <v>сооружение</v>
          </cell>
          <cell r="B31">
            <v>1</v>
          </cell>
          <cell r="C31">
            <v>0</v>
          </cell>
          <cell r="D31">
            <v>27</v>
          </cell>
          <cell r="E31">
            <v>0</v>
          </cell>
          <cell r="F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</v>
          </cell>
          <cell r="AF31">
            <v>0</v>
          </cell>
          <cell r="AG31">
            <v>0</v>
          </cell>
          <cell r="AH31">
            <v>1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1</v>
          </cell>
          <cell r="AP31">
            <v>0</v>
          </cell>
          <cell r="AQ31">
            <v>0</v>
          </cell>
          <cell r="AR31">
            <v>1</v>
          </cell>
          <cell r="AS31">
            <v>1</v>
          </cell>
          <cell r="AT31">
            <v>0</v>
          </cell>
          <cell r="AU31">
            <v>1</v>
          </cell>
          <cell r="AV31">
            <v>0</v>
          </cell>
          <cell r="AW31">
            <v>1</v>
          </cell>
          <cell r="AX31">
            <v>0</v>
          </cell>
          <cell r="AY31">
            <v>0</v>
          </cell>
          <cell r="AZ31">
            <v>1</v>
          </cell>
          <cell r="BA31">
            <v>1</v>
          </cell>
          <cell r="BB31">
            <v>1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M31">
            <v>1</v>
          </cell>
          <cell r="BN31">
            <v>3</v>
          </cell>
          <cell r="BO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A32" t="str">
            <v>здание</v>
          </cell>
          <cell r="B32">
            <v>1</v>
          </cell>
          <cell r="C32">
            <v>0</v>
          </cell>
          <cell r="D32">
            <v>28</v>
          </cell>
          <cell r="E32">
            <v>0</v>
          </cell>
          <cell r="F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</v>
          </cell>
          <cell r="AF32">
            <v>0</v>
          </cell>
          <cell r="AG32">
            <v>0</v>
          </cell>
          <cell r="AH32">
            <v>1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1</v>
          </cell>
          <cell r="AP32">
            <v>0</v>
          </cell>
          <cell r="AQ32">
            <v>0</v>
          </cell>
          <cell r="AR32">
            <v>1</v>
          </cell>
          <cell r="AS32">
            <v>1</v>
          </cell>
          <cell r="AT32">
            <v>0</v>
          </cell>
          <cell r="AU32">
            <v>1</v>
          </cell>
          <cell r="AV32">
            <v>0</v>
          </cell>
          <cell r="AW32">
            <v>1</v>
          </cell>
          <cell r="AX32">
            <v>0</v>
          </cell>
          <cell r="AY32">
            <v>0</v>
          </cell>
          <cell r="AZ32">
            <v>1</v>
          </cell>
          <cell r="BA32">
            <v>1</v>
          </cell>
          <cell r="BB32">
            <v>1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M32">
            <v>1</v>
          </cell>
          <cell r="BN32">
            <v>3</v>
          </cell>
          <cell r="BO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A33" t="str">
            <v>здание</v>
          </cell>
          <cell r="B33">
            <v>1</v>
          </cell>
          <cell r="C33">
            <v>0</v>
          </cell>
          <cell r="D33">
            <v>29</v>
          </cell>
          <cell r="E33">
            <v>0</v>
          </cell>
          <cell r="F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1</v>
          </cell>
          <cell r="AF33">
            <v>0</v>
          </cell>
          <cell r="AG33">
            <v>0</v>
          </cell>
          <cell r="AH33">
            <v>1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1</v>
          </cell>
          <cell r="AP33">
            <v>0</v>
          </cell>
          <cell r="AQ33">
            <v>0</v>
          </cell>
          <cell r="AR33">
            <v>1</v>
          </cell>
          <cell r="AS33">
            <v>1</v>
          </cell>
          <cell r="AT33">
            <v>0</v>
          </cell>
          <cell r="AU33">
            <v>1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</v>
          </cell>
          <cell r="BA33">
            <v>1</v>
          </cell>
          <cell r="BB33">
            <v>1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M33">
            <v>1</v>
          </cell>
          <cell r="BN33">
            <v>3</v>
          </cell>
          <cell r="BO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A34" t="str">
            <v>здание</v>
          </cell>
          <cell r="B34">
            <v>1</v>
          </cell>
          <cell r="C34">
            <v>0</v>
          </cell>
          <cell r="D34">
            <v>30</v>
          </cell>
          <cell r="E34">
            <v>0</v>
          </cell>
          <cell r="F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1</v>
          </cell>
          <cell r="AF34">
            <v>0</v>
          </cell>
          <cell r="AG34">
            <v>0</v>
          </cell>
          <cell r="AH34">
            <v>1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1</v>
          </cell>
          <cell r="AS34">
            <v>1</v>
          </cell>
          <cell r="AT34">
            <v>0</v>
          </cell>
          <cell r="AU34">
            <v>1</v>
          </cell>
          <cell r="AV34">
            <v>0</v>
          </cell>
          <cell r="AW34">
            <v>1</v>
          </cell>
          <cell r="AX34">
            <v>0</v>
          </cell>
          <cell r="AY34">
            <v>0</v>
          </cell>
          <cell r="AZ34">
            <v>1</v>
          </cell>
          <cell r="BA34">
            <v>1</v>
          </cell>
          <cell r="BB34">
            <v>1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M34">
            <v>1</v>
          </cell>
          <cell r="BN34">
            <v>3</v>
          </cell>
          <cell r="BO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A35" t="str">
            <v>здание</v>
          </cell>
          <cell r="B35">
            <v>1</v>
          </cell>
          <cell r="C35">
            <v>0</v>
          </cell>
          <cell r="D35">
            <v>31</v>
          </cell>
          <cell r="E35">
            <v>0</v>
          </cell>
          <cell r="F35">
            <v>0</v>
          </cell>
          <cell r="H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1</v>
          </cell>
          <cell r="AF35">
            <v>0</v>
          </cell>
          <cell r="AG35">
            <v>0</v>
          </cell>
          <cell r="AH35">
            <v>1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1</v>
          </cell>
          <cell r="AP35">
            <v>0</v>
          </cell>
          <cell r="AQ35">
            <v>0</v>
          </cell>
          <cell r="AR35">
            <v>1</v>
          </cell>
          <cell r="AS35">
            <v>1</v>
          </cell>
          <cell r="AT35">
            <v>0</v>
          </cell>
          <cell r="AU35">
            <v>1</v>
          </cell>
          <cell r="AV35">
            <v>0</v>
          </cell>
          <cell r="AW35">
            <v>1</v>
          </cell>
          <cell r="AX35">
            <v>0</v>
          </cell>
          <cell r="AY35">
            <v>0</v>
          </cell>
          <cell r="AZ35">
            <v>1</v>
          </cell>
          <cell r="BA35">
            <v>1</v>
          </cell>
          <cell r="BB35">
            <v>1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M35">
            <v>1</v>
          </cell>
          <cell r="BN35">
            <v>3</v>
          </cell>
          <cell r="BO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A36" t="str">
            <v>здание</v>
          </cell>
          <cell r="B36">
            <v>1</v>
          </cell>
          <cell r="C36">
            <v>0</v>
          </cell>
          <cell r="D36">
            <v>32</v>
          </cell>
          <cell r="E36">
            <v>0</v>
          </cell>
          <cell r="F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1</v>
          </cell>
          <cell r="AF36">
            <v>0</v>
          </cell>
          <cell r="AG36">
            <v>0</v>
          </cell>
          <cell r="AH36">
            <v>1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1</v>
          </cell>
          <cell r="AP36">
            <v>0</v>
          </cell>
          <cell r="AQ36">
            <v>0</v>
          </cell>
          <cell r="AR36">
            <v>1</v>
          </cell>
          <cell r="AS36">
            <v>1</v>
          </cell>
          <cell r="AT36">
            <v>0</v>
          </cell>
          <cell r="AU36">
            <v>1</v>
          </cell>
          <cell r="AV36">
            <v>0</v>
          </cell>
          <cell r="AW36">
            <v>1</v>
          </cell>
          <cell r="AX36">
            <v>0</v>
          </cell>
          <cell r="AY36">
            <v>0</v>
          </cell>
          <cell r="AZ36">
            <v>1</v>
          </cell>
          <cell r="BA36">
            <v>5</v>
          </cell>
          <cell r="BB36">
            <v>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M36">
            <v>1</v>
          </cell>
          <cell r="BN36">
            <v>3</v>
          </cell>
          <cell r="BO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A37" t="str">
            <v>здание</v>
          </cell>
          <cell r="B37">
            <v>1</v>
          </cell>
          <cell r="C37">
            <v>0</v>
          </cell>
          <cell r="D37">
            <v>33</v>
          </cell>
          <cell r="E37">
            <v>0</v>
          </cell>
          <cell r="F37">
            <v>0</v>
          </cell>
          <cell r="H37">
            <v>0</v>
          </cell>
          <cell r="J37">
            <v>0</v>
          </cell>
          <cell r="K37">
            <v>0</v>
          </cell>
          <cell r="L37">
            <v>1</v>
          </cell>
          <cell r="M37">
            <v>1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1</v>
          </cell>
          <cell r="Z37">
            <v>1</v>
          </cell>
          <cell r="AA37">
            <v>0</v>
          </cell>
          <cell r="AB37">
            <v>1</v>
          </cell>
          <cell r="AC37">
            <v>1</v>
          </cell>
          <cell r="AD37">
            <v>0</v>
          </cell>
          <cell r="AE37">
            <v>1</v>
          </cell>
          <cell r="AF37">
            <v>0</v>
          </cell>
          <cell r="AG37">
            <v>0</v>
          </cell>
          <cell r="AH37">
            <v>1</v>
          </cell>
          <cell r="AI37">
            <v>1</v>
          </cell>
          <cell r="AJ37">
            <v>1</v>
          </cell>
          <cell r="AK37">
            <v>0</v>
          </cell>
          <cell r="AL37">
            <v>1</v>
          </cell>
          <cell r="AM37">
            <v>1</v>
          </cell>
          <cell r="AN37">
            <v>0</v>
          </cell>
          <cell r="AO37">
            <v>1</v>
          </cell>
          <cell r="AP37">
            <v>0</v>
          </cell>
          <cell r="AQ37">
            <v>0</v>
          </cell>
          <cell r="AR37">
            <v>1</v>
          </cell>
          <cell r="AS37">
            <v>1</v>
          </cell>
          <cell r="AT37">
            <v>1</v>
          </cell>
          <cell r="AU37">
            <v>1</v>
          </cell>
          <cell r="AV37">
            <v>1</v>
          </cell>
          <cell r="AW37">
            <v>1</v>
          </cell>
          <cell r="AX37">
            <v>0</v>
          </cell>
          <cell r="AY37">
            <v>0</v>
          </cell>
          <cell r="AZ37">
            <v>1</v>
          </cell>
          <cell r="BA37">
            <v>5</v>
          </cell>
          <cell r="BB37">
            <v>5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M37">
            <v>1</v>
          </cell>
          <cell r="BN37">
            <v>3</v>
          </cell>
          <cell r="BO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A38" t="str">
            <v>здание</v>
          </cell>
          <cell r="B38">
            <v>1</v>
          </cell>
          <cell r="C38">
            <v>0</v>
          </cell>
          <cell r="D38">
            <v>34</v>
          </cell>
          <cell r="E38">
            <v>0</v>
          </cell>
          <cell r="F38">
            <v>1</v>
          </cell>
          <cell r="H38">
            <v>0</v>
          </cell>
          <cell r="J38">
            <v>0</v>
          </cell>
          <cell r="K38">
            <v>0</v>
          </cell>
          <cell r="L38">
            <v>2</v>
          </cell>
          <cell r="M38">
            <v>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1</v>
          </cell>
          <cell r="Z38">
            <v>1</v>
          </cell>
          <cell r="AA38">
            <v>0</v>
          </cell>
          <cell r="AB38">
            <v>1</v>
          </cell>
          <cell r="AC38">
            <v>1</v>
          </cell>
          <cell r="AD38">
            <v>0</v>
          </cell>
          <cell r="AE38">
            <v>1</v>
          </cell>
          <cell r="AF38">
            <v>0</v>
          </cell>
          <cell r="AG38">
            <v>0</v>
          </cell>
          <cell r="AH38">
            <v>1</v>
          </cell>
          <cell r="AI38">
            <v>1</v>
          </cell>
          <cell r="AJ38">
            <v>1</v>
          </cell>
          <cell r="AK38">
            <v>0</v>
          </cell>
          <cell r="AL38">
            <v>1</v>
          </cell>
          <cell r="AM38">
            <v>1</v>
          </cell>
          <cell r="AN38">
            <v>0</v>
          </cell>
          <cell r="AO38">
            <v>1</v>
          </cell>
          <cell r="AP38">
            <v>0</v>
          </cell>
          <cell r="AQ38">
            <v>0</v>
          </cell>
          <cell r="AR38">
            <v>1</v>
          </cell>
          <cell r="AS38">
            <v>1</v>
          </cell>
          <cell r="AT38">
            <v>1</v>
          </cell>
          <cell r="AU38">
            <v>1</v>
          </cell>
          <cell r="AV38">
            <v>1</v>
          </cell>
          <cell r="AW38">
            <v>1</v>
          </cell>
          <cell r="AX38">
            <v>0</v>
          </cell>
          <cell r="AY38">
            <v>0</v>
          </cell>
          <cell r="AZ38">
            <v>1</v>
          </cell>
          <cell r="BA38">
            <v>0</v>
          </cell>
          <cell r="BB38">
            <v>5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M38">
            <v>1</v>
          </cell>
          <cell r="BN38">
            <v>3</v>
          </cell>
          <cell r="BO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A39" t="str">
            <v>здание</v>
          </cell>
          <cell r="B39">
            <v>1</v>
          </cell>
          <cell r="C39">
            <v>0</v>
          </cell>
          <cell r="D39">
            <v>35</v>
          </cell>
          <cell r="E39">
            <v>0</v>
          </cell>
          <cell r="F39">
            <v>1</v>
          </cell>
          <cell r="H39">
            <v>0</v>
          </cell>
          <cell r="J39">
            <v>0</v>
          </cell>
          <cell r="K39">
            <v>0</v>
          </cell>
          <cell r="L39">
            <v>2</v>
          </cell>
          <cell r="M39">
            <v>2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1</v>
          </cell>
          <cell r="Z39">
            <v>1</v>
          </cell>
          <cell r="AA39">
            <v>0</v>
          </cell>
          <cell r="AB39">
            <v>1</v>
          </cell>
          <cell r="AC39">
            <v>1</v>
          </cell>
          <cell r="AD39">
            <v>0</v>
          </cell>
          <cell r="AE39">
            <v>1</v>
          </cell>
          <cell r="AF39">
            <v>0</v>
          </cell>
          <cell r="AG39">
            <v>0</v>
          </cell>
          <cell r="AH39">
            <v>1</v>
          </cell>
          <cell r="AI39">
            <v>1</v>
          </cell>
          <cell r="AJ39">
            <v>1</v>
          </cell>
          <cell r="AK39">
            <v>0</v>
          </cell>
          <cell r="AL39">
            <v>1</v>
          </cell>
          <cell r="AM39">
            <v>1</v>
          </cell>
          <cell r="AN39">
            <v>0</v>
          </cell>
          <cell r="AO39">
            <v>1</v>
          </cell>
          <cell r="AP39">
            <v>0</v>
          </cell>
          <cell r="AQ39">
            <v>0</v>
          </cell>
          <cell r="AR39">
            <v>1</v>
          </cell>
          <cell r="AS39">
            <v>1</v>
          </cell>
          <cell r="AT39">
            <v>1</v>
          </cell>
          <cell r="AU39">
            <v>1</v>
          </cell>
          <cell r="AV39">
            <v>1</v>
          </cell>
          <cell r="AW39">
            <v>1</v>
          </cell>
          <cell r="AX39">
            <v>0</v>
          </cell>
          <cell r="AY39">
            <v>0</v>
          </cell>
          <cell r="AZ39">
            <v>1</v>
          </cell>
          <cell r="BA39">
            <v>0</v>
          </cell>
          <cell r="BB39">
            <v>5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M39">
            <v>1</v>
          </cell>
          <cell r="BN39">
            <v>3</v>
          </cell>
          <cell r="BO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A40" t="str">
            <v>здание</v>
          </cell>
          <cell r="B40">
            <v>1</v>
          </cell>
          <cell r="C40">
            <v>0</v>
          </cell>
          <cell r="D40">
            <v>36</v>
          </cell>
          <cell r="E40">
            <v>0</v>
          </cell>
          <cell r="F40">
            <v>1</v>
          </cell>
          <cell r="H40">
            <v>0</v>
          </cell>
          <cell r="J40">
            <v>0</v>
          </cell>
          <cell r="K40">
            <v>0</v>
          </cell>
          <cell r="L40">
            <v>2</v>
          </cell>
          <cell r="M40">
            <v>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1</v>
          </cell>
          <cell r="Z40">
            <v>1</v>
          </cell>
          <cell r="AA40">
            <v>0</v>
          </cell>
          <cell r="AB40">
            <v>1</v>
          </cell>
          <cell r="AC40">
            <v>1</v>
          </cell>
          <cell r="AD40">
            <v>0</v>
          </cell>
          <cell r="AE40">
            <v>1</v>
          </cell>
          <cell r="AF40">
            <v>0</v>
          </cell>
          <cell r="AG40">
            <v>0</v>
          </cell>
          <cell r="AH40">
            <v>1</v>
          </cell>
          <cell r="AI40">
            <v>1</v>
          </cell>
          <cell r="AJ40">
            <v>1</v>
          </cell>
          <cell r="AK40">
            <v>0</v>
          </cell>
          <cell r="AL40">
            <v>1</v>
          </cell>
          <cell r="AM40">
            <v>1</v>
          </cell>
          <cell r="AN40">
            <v>0</v>
          </cell>
          <cell r="AO40">
            <v>1</v>
          </cell>
          <cell r="AP40">
            <v>0</v>
          </cell>
          <cell r="AQ40">
            <v>0</v>
          </cell>
          <cell r="AR40">
            <v>1</v>
          </cell>
          <cell r="AS40">
            <v>1</v>
          </cell>
          <cell r="AT40">
            <v>1</v>
          </cell>
          <cell r="AU40">
            <v>1</v>
          </cell>
          <cell r="AV40">
            <v>1</v>
          </cell>
          <cell r="AW40">
            <v>1</v>
          </cell>
          <cell r="AX40">
            <v>0</v>
          </cell>
          <cell r="AY40">
            <v>0</v>
          </cell>
          <cell r="AZ40">
            <v>1</v>
          </cell>
          <cell r="BA40">
            <v>0</v>
          </cell>
          <cell r="BB40">
            <v>5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M40">
            <v>1</v>
          </cell>
          <cell r="BN40">
            <v>3</v>
          </cell>
          <cell r="BO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A41" t="str">
            <v>здание</v>
          </cell>
          <cell r="B41">
            <v>1</v>
          </cell>
          <cell r="C41">
            <v>0</v>
          </cell>
          <cell r="D41">
            <v>37</v>
          </cell>
          <cell r="E41">
            <v>0</v>
          </cell>
          <cell r="F41">
            <v>1</v>
          </cell>
          <cell r="H41">
            <v>0</v>
          </cell>
          <cell r="J41">
            <v>0</v>
          </cell>
          <cell r="K41">
            <v>0</v>
          </cell>
          <cell r="L41">
            <v>2</v>
          </cell>
          <cell r="M41">
            <v>2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1</v>
          </cell>
          <cell r="Z41">
            <v>1</v>
          </cell>
          <cell r="AA41">
            <v>0</v>
          </cell>
          <cell r="AB41">
            <v>1</v>
          </cell>
          <cell r="AC41">
            <v>1</v>
          </cell>
          <cell r="AD41">
            <v>0</v>
          </cell>
          <cell r="AE41">
            <v>1</v>
          </cell>
          <cell r="AF41">
            <v>0</v>
          </cell>
          <cell r="AG41">
            <v>0</v>
          </cell>
          <cell r="AH41">
            <v>1</v>
          </cell>
          <cell r="AI41">
            <v>1</v>
          </cell>
          <cell r="AJ41">
            <v>1</v>
          </cell>
          <cell r="AK41">
            <v>0</v>
          </cell>
          <cell r="AL41">
            <v>1</v>
          </cell>
          <cell r="AM41">
            <v>1</v>
          </cell>
          <cell r="AN41">
            <v>0</v>
          </cell>
          <cell r="AO41">
            <v>1</v>
          </cell>
          <cell r="AP41">
            <v>0</v>
          </cell>
          <cell r="AQ41">
            <v>0</v>
          </cell>
          <cell r="AR41">
            <v>1</v>
          </cell>
          <cell r="AS41">
            <v>1</v>
          </cell>
          <cell r="AT41">
            <v>1</v>
          </cell>
          <cell r="AU41">
            <v>1</v>
          </cell>
          <cell r="AV41">
            <v>1</v>
          </cell>
          <cell r="AW41">
            <v>1</v>
          </cell>
          <cell r="AX41">
            <v>0</v>
          </cell>
          <cell r="AY41">
            <v>0</v>
          </cell>
          <cell r="AZ41">
            <v>1</v>
          </cell>
          <cell r="BA41">
            <v>0</v>
          </cell>
          <cell r="BB41">
            <v>5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M41">
            <v>1</v>
          </cell>
          <cell r="BN41">
            <v>3</v>
          </cell>
          <cell r="BO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A42" t="str">
            <v>здание</v>
          </cell>
          <cell r="B42">
            <v>1</v>
          </cell>
          <cell r="C42">
            <v>0</v>
          </cell>
          <cell r="D42">
            <v>38</v>
          </cell>
          <cell r="E42">
            <v>0</v>
          </cell>
          <cell r="F42">
            <v>1</v>
          </cell>
          <cell r="H42">
            <v>0</v>
          </cell>
          <cell r="J42">
            <v>0</v>
          </cell>
          <cell r="K42">
            <v>0</v>
          </cell>
          <cell r="L42">
            <v>2</v>
          </cell>
          <cell r="M42">
            <v>2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1</v>
          </cell>
          <cell r="Z42">
            <v>1</v>
          </cell>
          <cell r="AA42">
            <v>0</v>
          </cell>
          <cell r="AB42">
            <v>1</v>
          </cell>
          <cell r="AC42">
            <v>1</v>
          </cell>
          <cell r="AD42">
            <v>0</v>
          </cell>
          <cell r="AE42">
            <v>1</v>
          </cell>
          <cell r="AF42">
            <v>0</v>
          </cell>
          <cell r="AG42">
            <v>0</v>
          </cell>
          <cell r="AH42">
            <v>1</v>
          </cell>
          <cell r="AI42">
            <v>1</v>
          </cell>
          <cell r="AJ42">
            <v>1</v>
          </cell>
          <cell r="AK42">
            <v>0</v>
          </cell>
          <cell r="AL42">
            <v>1</v>
          </cell>
          <cell r="AM42">
            <v>1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>
            <v>1</v>
          </cell>
          <cell r="AS42">
            <v>1</v>
          </cell>
          <cell r="AT42">
            <v>1</v>
          </cell>
          <cell r="AU42">
            <v>1</v>
          </cell>
          <cell r="AV42">
            <v>1</v>
          </cell>
          <cell r="AW42">
            <v>1</v>
          </cell>
          <cell r="AX42">
            <v>0</v>
          </cell>
          <cell r="AY42">
            <v>0</v>
          </cell>
          <cell r="AZ42">
            <v>1</v>
          </cell>
          <cell r="BA42">
            <v>0</v>
          </cell>
          <cell r="BB42">
            <v>5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M42">
            <v>1</v>
          </cell>
          <cell r="BN42">
            <v>3</v>
          </cell>
          <cell r="BO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A43" t="str">
            <v>здание</v>
          </cell>
          <cell r="B43">
            <v>1</v>
          </cell>
          <cell r="C43">
            <v>0</v>
          </cell>
          <cell r="D43">
            <v>39</v>
          </cell>
          <cell r="E43">
            <v>0</v>
          </cell>
          <cell r="F43">
            <v>1</v>
          </cell>
          <cell r="H43">
            <v>0</v>
          </cell>
          <cell r="J43">
            <v>0</v>
          </cell>
          <cell r="K43">
            <v>0</v>
          </cell>
          <cell r="L43">
            <v>2</v>
          </cell>
          <cell r="M43">
            <v>2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1</v>
          </cell>
          <cell r="Z43">
            <v>1</v>
          </cell>
          <cell r="AA43">
            <v>0</v>
          </cell>
          <cell r="AB43">
            <v>1</v>
          </cell>
          <cell r="AC43">
            <v>1</v>
          </cell>
          <cell r="AD43">
            <v>0</v>
          </cell>
          <cell r="AE43">
            <v>1</v>
          </cell>
          <cell r="AF43">
            <v>0</v>
          </cell>
          <cell r="AG43">
            <v>0</v>
          </cell>
          <cell r="AH43">
            <v>1</v>
          </cell>
          <cell r="AI43">
            <v>1</v>
          </cell>
          <cell r="AJ43">
            <v>1</v>
          </cell>
          <cell r="AK43">
            <v>0</v>
          </cell>
          <cell r="AL43">
            <v>1</v>
          </cell>
          <cell r="AM43">
            <v>1</v>
          </cell>
          <cell r="AN43">
            <v>0</v>
          </cell>
          <cell r="AO43">
            <v>1</v>
          </cell>
          <cell r="AP43">
            <v>0</v>
          </cell>
          <cell r="AQ43">
            <v>0</v>
          </cell>
          <cell r="AR43">
            <v>1</v>
          </cell>
          <cell r="AS43">
            <v>1</v>
          </cell>
          <cell r="AT43">
            <v>1</v>
          </cell>
          <cell r="AU43">
            <v>1</v>
          </cell>
          <cell r="AV43">
            <v>1</v>
          </cell>
          <cell r="AW43">
            <v>1</v>
          </cell>
          <cell r="AX43">
            <v>0</v>
          </cell>
          <cell r="AY43">
            <v>0</v>
          </cell>
          <cell r="AZ43">
            <v>1</v>
          </cell>
          <cell r="BA43">
            <v>0</v>
          </cell>
          <cell r="BB43">
            <v>5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M43">
            <v>1</v>
          </cell>
          <cell r="BN43">
            <v>3</v>
          </cell>
          <cell r="BO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A44" t="str">
            <v>здание</v>
          </cell>
          <cell r="B44">
            <v>1</v>
          </cell>
          <cell r="C44">
            <v>0</v>
          </cell>
          <cell r="D44">
            <v>40</v>
          </cell>
          <cell r="E44">
            <v>0</v>
          </cell>
          <cell r="F44">
            <v>1</v>
          </cell>
          <cell r="H44">
            <v>0</v>
          </cell>
          <cell r="J44">
            <v>0</v>
          </cell>
          <cell r="K44">
            <v>0</v>
          </cell>
          <cell r="L44">
            <v>2</v>
          </cell>
          <cell r="M44">
            <v>2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1</v>
          </cell>
          <cell r="Z44">
            <v>1</v>
          </cell>
          <cell r="AA44">
            <v>0</v>
          </cell>
          <cell r="AB44">
            <v>1</v>
          </cell>
          <cell r="AC44">
            <v>1</v>
          </cell>
          <cell r="AD44">
            <v>0</v>
          </cell>
          <cell r="AE44">
            <v>1</v>
          </cell>
          <cell r="AF44">
            <v>0</v>
          </cell>
          <cell r="AG44">
            <v>0</v>
          </cell>
          <cell r="AH44">
            <v>1</v>
          </cell>
          <cell r="AI44">
            <v>1</v>
          </cell>
          <cell r="AJ44">
            <v>1</v>
          </cell>
          <cell r="AK44">
            <v>0</v>
          </cell>
          <cell r="AL44">
            <v>1</v>
          </cell>
          <cell r="AM44">
            <v>1</v>
          </cell>
          <cell r="AN44">
            <v>0</v>
          </cell>
          <cell r="AO44">
            <v>1</v>
          </cell>
          <cell r="AP44">
            <v>0</v>
          </cell>
          <cell r="AQ44">
            <v>0</v>
          </cell>
          <cell r="AR44">
            <v>1</v>
          </cell>
          <cell r="AS44">
            <v>1</v>
          </cell>
          <cell r="AT44">
            <v>1</v>
          </cell>
          <cell r="AU44">
            <v>1</v>
          </cell>
          <cell r="AV44">
            <v>1</v>
          </cell>
          <cell r="AW44">
            <v>1</v>
          </cell>
          <cell r="AX44">
            <v>0</v>
          </cell>
          <cell r="AY44">
            <v>0</v>
          </cell>
          <cell r="AZ44">
            <v>1</v>
          </cell>
          <cell r="BA44">
            <v>0</v>
          </cell>
          <cell r="BB44">
            <v>5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M44">
            <v>1</v>
          </cell>
          <cell r="BN44">
            <v>3</v>
          </cell>
          <cell r="BO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A45" t="str">
            <v>здание</v>
          </cell>
          <cell r="B45">
            <v>1</v>
          </cell>
          <cell r="C45">
            <v>0</v>
          </cell>
          <cell r="D45">
            <v>41</v>
          </cell>
          <cell r="E45">
            <v>0</v>
          </cell>
          <cell r="F45">
            <v>1</v>
          </cell>
          <cell r="H45">
            <v>0</v>
          </cell>
          <cell r="J45">
            <v>0</v>
          </cell>
          <cell r="K45">
            <v>0</v>
          </cell>
          <cell r="L45">
            <v>2</v>
          </cell>
          <cell r="M45">
            <v>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1</v>
          </cell>
          <cell r="Z45">
            <v>1</v>
          </cell>
          <cell r="AA45">
            <v>0</v>
          </cell>
          <cell r="AB45">
            <v>1</v>
          </cell>
          <cell r="AC45">
            <v>1</v>
          </cell>
          <cell r="AD45">
            <v>0</v>
          </cell>
          <cell r="AE45">
            <v>1</v>
          </cell>
          <cell r="AF45">
            <v>0</v>
          </cell>
          <cell r="AG45">
            <v>0</v>
          </cell>
          <cell r="AH45">
            <v>1</v>
          </cell>
          <cell r="AI45">
            <v>1</v>
          </cell>
          <cell r="AJ45">
            <v>1</v>
          </cell>
          <cell r="AK45">
            <v>0</v>
          </cell>
          <cell r="AL45">
            <v>1</v>
          </cell>
          <cell r="AM45">
            <v>1</v>
          </cell>
          <cell r="AN45">
            <v>0</v>
          </cell>
          <cell r="AO45">
            <v>1</v>
          </cell>
          <cell r="AP45">
            <v>0</v>
          </cell>
          <cell r="AQ45">
            <v>0</v>
          </cell>
          <cell r="AR45">
            <v>1</v>
          </cell>
          <cell r="AS45">
            <v>1</v>
          </cell>
          <cell r="AT45">
            <v>1</v>
          </cell>
          <cell r="AU45">
            <v>1</v>
          </cell>
          <cell r="AV45">
            <v>1</v>
          </cell>
          <cell r="AW45">
            <v>1</v>
          </cell>
          <cell r="AX45">
            <v>0</v>
          </cell>
          <cell r="AY45">
            <v>0</v>
          </cell>
          <cell r="AZ45">
            <v>1</v>
          </cell>
          <cell r="BA45">
            <v>0</v>
          </cell>
          <cell r="BB45">
            <v>5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M45">
            <v>1</v>
          </cell>
          <cell r="BN45">
            <v>3</v>
          </cell>
          <cell r="BO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</row>
        <row r="46">
          <cell r="A46" t="str">
            <v>здание</v>
          </cell>
          <cell r="B46">
            <v>1</v>
          </cell>
          <cell r="C46">
            <v>0</v>
          </cell>
          <cell r="D46">
            <v>42</v>
          </cell>
          <cell r="E46">
            <v>0</v>
          </cell>
          <cell r="F46">
            <v>1</v>
          </cell>
          <cell r="H46">
            <v>0</v>
          </cell>
          <cell r="J46">
            <v>0</v>
          </cell>
          <cell r="K46">
            <v>0</v>
          </cell>
          <cell r="L46">
            <v>2</v>
          </cell>
          <cell r="M46">
            <v>2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</v>
          </cell>
          <cell r="Z46">
            <v>1</v>
          </cell>
          <cell r="AA46">
            <v>0</v>
          </cell>
          <cell r="AB46">
            <v>1</v>
          </cell>
          <cell r="AC46">
            <v>1</v>
          </cell>
          <cell r="AD46">
            <v>0</v>
          </cell>
          <cell r="AE46">
            <v>1</v>
          </cell>
          <cell r="AF46">
            <v>0</v>
          </cell>
          <cell r="AG46">
            <v>0</v>
          </cell>
          <cell r="AH46">
            <v>1</v>
          </cell>
          <cell r="AI46">
            <v>1</v>
          </cell>
          <cell r="AJ46">
            <v>1</v>
          </cell>
          <cell r="AK46">
            <v>0</v>
          </cell>
          <cell r="AL46">
            <v>1</v>
          </cell>
          <cell r="AM46">
            <v>1</v>
          </cell>
          <cell r="AN46">
            <v>0</v>
          </cell>
          <cell r="AO46">
            <v>1</v>
          </cell>
          <cell r="AP46">
            <v>0</v>
          </cell>
          <cell r="AQ46">
            <v>0</v>
          </cell>
          <cell r="AR46">
            <v>1</v>
          </cell>
          <cell r="AS46">
            <v>1</v>
          </cell>
          <cell r="AT46">
            <v>1</v>
          </cell>
          <cell r="AU46">
            <v>1</v>
          </cell>
          <cell r="AV46">
            <v>1</v>
          </cell>
          <cell r="AW46">
            <v>1</v>
          </cell>
          <cell r="AX46">
            <v>0</v>
          </cell>
          <cell r="AY46">
            <v>0</v>
          </cell>
          <cell r="AZ46">
            <v>1</v>
          </cell>
          <cell r="BA46">
            <v>0</v>
          </cell>
          <cell r="BB46">
            <v>5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M46">
            <v>1</v>
          </cell>
          <cell r="BN46">
            <v>3</v>
          </cell>
          <cell r="BO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A47" t="str">
            <v>здание</v>
          </cell>
          <cell r="B47">
            <v>1</v>
          </cell>
          <cell r="C47">
            <v>0</v>
          </cell>
          <cell r="D47">
            <v>43</v>
          </cell>
          <cell r="E47">
            <v>0</v>
          </cell>
          <cell r="F47">
            <v>1</v>
          </cell>
          <cell r="H47">
            <v>0</v>
          </cell>
          <cell r="J47">
            <v>0</v>
          </cell>
          <cell r="K47">
            <v>0</v>
          </cell>
          <cell r="L47">
            <v>2</v>
          </cell>
          <cell r="M47">
            <v>2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1</v>
          </cell>
          <cell r="Z47">
            <v>1</v>
          </cell>
          <cell r="AA47">
            <v>0</v>
          </cell>
          <cell r="AB47">
            <v>1</v>
          </cell>
          <cell r="AC47">
            <v>1</v>
          </cell>
          <cell r="AD47">
            <v>0</v>
          </cell>
          <cell r="AE47">
            <v>1</v>
          </cell>
          <cell r="AF47">
            <v>0</v>
          </cell>
          <cell r="AG47">
            <v>0</v>
          </cell>
          <cell r="AH47">
            <v>1</v>
          </cell>
          <cell r="AI47">
            <v>1</v>
          </cell>
          <cell r="AJ47">
            <v>1</v>
          </cell>
          <cell r="AK47">
            <v>0</v>
          </cell>
          <cell r="AL47">
            <v>1</v>
          </cell>
          <cell r="AM47">
            <v>1</v>
          </cell>
          <cell r="AN47">
            <v>0</v>
          </cell>
          <cell r="AO47">
            <v>1</v>
          </cell>
          <cell r="AP47">
            <v>0</v>
          </cell>
          <cell r="AQ47">
            <v>0</v>
          </cell>
          <cell r="AR47">
            <v>1</v>
          </cell>
          <cell r="AS47">
            <v>1</v>
          </cell>
          <cell r="AT47">
            <v>1</v>
          </cell>
          <cell r="AU47">
            <v>1</v>
          </cell>
          <cell r="AV47">
            <v>1</v>
          </cell>
          <cell r="AW47">
            <v>1</v>
          </cell>
          <cell r="AX47">
            <v>0</v>
          </cell>
          <cell r="AY47">
            <v>0</v>
          </cell>
          <cell r="AZ47">
            <v>1</v>
          </cell>
          <cell r="BA47">
            <v>0</v>
          </cell>
          <cell r="BB47">
            <v>5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M47">
            <v>1</v>
          </cell>
          <cell r="BN47">
            <v>3</v>
          </cell>
          <cell r="BO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A48" t="str">
            <v>здание</v>
          </cell>
          <cell r="B48">
            <v>1</v>
          </cell>
          <cell r="C48">
            <v>0</v>
          </cell>
          <cell r="D48">
            <v>44</v>
          </cell>
          <cell r="E48">
            <v>0</v>
          </cell>
          <cell r="F48">
            <v>1</v>
          </cell>
          <cell r="H48">
            <v>0</v>
          </cell>
          <cell r="J48">
            <v>0</v>
          </cell>
          <cell r="K48">
            <v>0</v>
          </cell>
          <cell r="L48">
            <v>2</v>
          </cell>
          <cell r="M48">
            <v>2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1</v>
          </cell>
          <cell r="Z48">
            <v>1</v>
          </cell>
          <cell r="AA48">
            <v>0</v>
          </cell>
          <cell r="AB48">
            <v>1</v>
          </cell>
          <cell r="AC48">
            <v>1</v>
          </cell>
          <cell r="AD48">
            <v>0</v>
          </cell>
          <cell r="AE48">
            <v>1</v>
          </cell>
          <cell r="AF48">
            <v>0</v>
          </cell>
          <cell r="AG48">
            <v>0</v>
          </cell>
          <cell r="AH48">
            <v>1</v>
          </cell>
          <cell r="AI48">
            <v>1</v>
          </cell>
          <cell r="AJ48">
            <v>1</v>
          </cell>
          <cell r="AK48">
            <v>0</v>
          </cell>
          <cell r="AL48">
            <v>1</v>
          </cell>
          <cell r="AM48">
            <v>1</v>
          </cell>
          <cell r="AN48">
            <v>0</v>
          </cell>
          <cell r="AO48">
            <v>1</v>
          </cell>
          <cell r="AP48">
            <v>0</v>
          </cell>
          <cell r="AQ48">
            <v>0</v>
          </cell>
          <cell r="AR48">
            <v>1</v>
          </cell>
          <cell r="AS48">
            <v>1</v>
          </cell>
          <cell r="AT48">
            <v>1</v>
          </cell>
          <cell r="AU48">
            <v>1</v>
          </cell>
          <cell r="AV48">
            <v>1</v>
          </cell>
          <cell r="AW48">
            <v>1</v>
          </cell>
          <cell r="AX48">
            <v>0</v>
          </cell>
          <cell r="AY48">
            <v>0</v>
          </cell>
          <cell r="AZ48">
            <v>1</v>
          </cell>
          <cell r="BA48">
            <v>0</v>
          </cell>
          <cell r="BB48">
            <v>5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M48">
            <v>1</v>
          </cell>
          <cell r="BN48">
            <v>3</v>
          </cell>
          <cell r="BO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A49" t="str">
            <v>здание</v>
          </cell>
          <cell r="B49">
            <v>1</v>
          </cell>
          <cell r="C49">
            <v>0</v>
          </cell>
          <cell r="D49">
            <v>45</v>
          </cell>
          <cell r="E49">
            <v>0</v>
          </cell>
          <cell r="F49">
            <v>1</v>
          </cell>
          <cell r="H49">
            <v>0</v>
          </cell>
          <cell r="J49">
            <v>0</v>
          </cell>
          <cell r="K49">
            <v>0</v>
          </cell>
          <cell r="L49">
            <v>2</v>
          </cell>
          <cell r="M49">
            <v>2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</v>
          </cell>
          <cell r="Z49">
            <v>1</v>
          </cell>
          <cell r="AA49">
            <v>0</v>
          </cell>
          <cell r="AB49">
            <v>1</v>
          </cell>
          <cell r="AC49">
            <v>1</v>
          </cell>
          <cell r="AD49">
            <v>0</v>
          </cell>
          <cell r="AE49">
            <v>1</v>
          </cell>
          <cell r="AF49">
            <v>0</v>
          </cell>
          <cell r="AG49">
            <v>0</v>
          </cell>
          <cell r="AH49">
            <v>1</v>
          </cell>
          <cell r="AI49">
            <v>1</v>
          </cell>
          <cell r="AJ49">
            <v>1</v>
          </cell>
          <cell r="AK49">
            <v>0</v>
          </cell>
          <cell r="AL49">
            <v>1</v>
          </cell>
          <cell r="AM49">
            <v>1</v>
          </cell>
          <cell r="AN49">
            <v>0</v>
          </cell>
          <cell r="AO49">
            <v>1</v>
          </cell>
          <cell r="AP49">
            <v>0</v>
          </cell>
          <cell r="AQ49">
            <v>0</v>
          </cell>
          <cell r="AR49">
            <v>1</v>
          </cell>
          <cell r="AS49">
            <v>1</v>
          </cell>
          <cell r="AT49">
            <v>1</v>
          </cell>
          <cell r="AU49">
            <v>1</v>
          </cell>
          <cell r="AV49">
            <v>1</v>
          </cell>
          <cell r="AW49">
            <v>1</v>
          </cell>
          <cell r="AX49">
            <v>0</v>
          </cell>
          <cell r="AY49">
            <v>0</v>
          </cell>
          <cell r="AZ49">
            <v>1</v>
          </cell>
          <cell r="BA49">
            <v>0</v>
          </cell>
          <cell r="BB49">
            <v>5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M49">
            <v>1</v>
          </cell>
          <cell r="BN49">
            <v>3</v>
          </cell>
          <cell r="BO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86">
          <cell r="G86" t="str">
            <v>#</v>
          </cell>
          <cell r="H86" t="str">
            <v>l  кв</v>
          </cell>
          <cell r="I86" t="str">
            <v>ll  кв</v>
          </cell>
          <cell r="J86" t="str">
            <v>lll  кв</v>
          </cell>
          <cell r="K86" t="str">
            <v>lV кв</v>
          </cell>
        </row>
        <row r="87">
          <cell r="G87">
            <v>2019</v>
          </cell>
          <cell r="H87">
            <v>3.8210000000000002</v>
          </cell>
          <cell r="I87">
            <v>3.8650000000000002</v>
          </cell>
          <cell r="J87">
            <v>3.91</v>
          </cell>
          <cell r="K87">
            <v>4.1379999999999999</v>
          </cell>
          <cell r="O87">
            <v>2015</v>
          </cell>
          <cell r="P87">
            <v>42.91</v>
          </cell>
          <cell r="Q87">
            <v>42.91</v>
          </cell>
          <cell r="R87">
            <v>44.19</v>
          </cell>
          <cell r="S87">
            <v>44.19</v>
          </cell>
          <cell r="U87" t="str">
            <v>Письмо Минстроя России от 12.02.2015 N 3691-ЛС/08</v>
          </cell>
          <cell r="V87" t="str">
            <v>Письмо Минстроя России от 26.06.2015 N 19823-ЮР/08</v>
          </cell>
          <cell r="W87" t="str">
            <v>Письмо Минстроя России от 13.08.2015 N 25760-ЮР/08</v>
          </cell>
          <cell r="X87" t="str">
            <v>Письмо Минстроя России от 14.12.2015 N 40538-ЕС/05</v>
          </cell>
        </row>
        <row r="88">
          <cell r="G88">
            <v>2020</v>
          </cell>
          <cell r="H88">
            <v>4.2270000000000003</v>
          </cell>
          <cell r="I88">
            <v>4.2750000000000004</v>
          </cell>
          <cell r="J88">
            <v>4.3239999999999998</v>
          </cell>
          <cell r="K88">
            <v>4.3819999999999997</v>
          </cell>
          <cell r="O88">
            <v>2016</v>
          </cell>
          <cell r="P88">
            <v>44.5</v>
          </cell>
          <cell r="Q88">
            <v>44.5</v>
          </cell>
          <cell r="R88">
            <v>44.5</v>
          </cell>
          <cell r="S88">
            <v>45.12</v>
          </cell>
          <cell r="U88" t="str">
            <v>Письмо Минстроя России от 19.02.2016 N 4688-ХМ/05</v>
          </cell>
          <cell r="V88" t="str">
            <v>Письмо Минстроя России от 03.06.2016 N 17269-ХМ/09</v>
          </cell>
          <cell r="W88" t="str">
            <v>Письмо Минстроя России от 27.09.2016 N 31523-ХМ/09</v>
          </cell>
          <cell r="X88" t="str">
            <v>Письмо Минстроя России от 09.12.2016 N 41695-ХМ/09</v>
          </cell>
        </row>
        <row r="89">
          <cell r="G89">
            <v>2021</v>
          </cell>
          <cell r="H89">
            <v>4.4779999999999998</v>
          </cell>
          <cell r="I89">
            <v>4.5289999999999999</v>
          </cell>
          <cell r="J89">
            <v>4.5819999999999999</v>
          </cell>
          <cell r="K89">
            <v>4.6449999999999996</v>
          </cell>
          <cell r="O89">
            <v>2017</v>
          </cell>
          <cell r="P89">
            <v>45.12</v>
          </cell>
          <cell r="Q89">
            <v>45.12</v>
          </cell>
          <cell r="R89">
            <v>45.12</v>
          </cell>
          <cell r="S89">
            <v>45.12</v>
          </cell>
          <cell r="U89" t="str">
            <v>Письмо Минстроя России от 20.03.2017 N 8802-ХМ/09</v>
          </cell>
          <cell r="V89" t="str">
            <v>Письмо Минстроя России от от 30.06.2017 N 23090-ХМ/09</v>
          </cell>
          <cell r="W89" t="str">
            <v>Письмо Минстроя России от 05.10.2017 N 35948-ХМ/09</v>
          </cell>
          <cell r="X89" t="str">
            <v>Письмо Минстроя России от 05.12.2017 N 45082-ХМ/09</v>
          </cell>
        </row>
        <row r="90">
          <cell r="G90">
            <v>2013</v>
          </cell>
          <cell r="H90">
            <v>3.0630000000000002</v>
          </cell>
          <cell r="I90">
            <v>3.09</v>
          </cell>
          <cell r="J90">
            <v>3.12</v>
          </cell>
          <cell r="K90">
            <v>3.153</v>
          </cell>
          <cell r="O90">
            <v>2018</v>
          </cell>
          <cell r="P90">
            <v>44.21</v>
          </cell>
          <cell r="Q90">
            <v>44.21</v>
          </cell>
          <cell r="R90">
            <v>44.21</v>
          </cell>
          <cell r="S90">
            <v>44.21</v>
          </cell>
          <cell r="U90" t="str">
            <v>Письмо Минстроя России от 04.04.2018 N 13606-ХМ/09</v>
          </cell>
          <cell r="V90" t="str">
            <v>Письмо Минстроя России от 07.06.2018 N 24818-ХМ/09</v>
          </cell>
          <cell r="W90" t="str">
            <v>Письмо Минстроя России от 10.10.2018 N 41345-ЛС/09</v>
          </cell>
          <cell r="X90" t="str">
            <v>Письмо Минстроя России от 10.10.2018 N 41343-ЛС/09</v>
          </cell>
        </row>
        <row r="91">
          <cell r="G91">
            <v>2014</v>
          </cell>
          <cell r="H91">
            <v>3.2130000000000001</v>
          </cell>
          <cell r="I91">
            <v>3.238</v>
          </cell>
          <cell r="J91">
            <v>3.2669999999999999</v>
          </cell>
          <cell r="K91">
            <v>3.3010000000000002</v>
          </cell>
          <cell r="O91">
            <v>2019</v>
          </cell>
          <cell r="P91">
            <v>47.12</v>
          </cell>
          <cell r="Q91">
            <v>47.78</v>
          </cell>
          <cell r="R91">
            <v>47.78</v>
          </cell>
          <cell r="S91">
            <v>47.78</v>
          </cell>
          <cell r="U91" t="str">
            <v>Письмо Минстроя России от 05.03.2019 N 7581-ДВ/09</v>
          </cell>
          <cell r="V91" t="str">
            <v>Письмо Минстроя России от 17.05.2019 № 17798-ДВ/09</v>
          </cell>
          <cell r="W91" t="str">
            <v>Письмо Минстроя России от 17.05.2019 № 17798-ДВ/09</v>
          </cell>
          <cell r="X91" t="str">
            <v>Письмо Минстроя России от 17.05.2019 № 17798-ДВ/09</v>
          </cell>
        </row>
        <row r="92">
          <cell r="G92">
            <v>2015</v>
          </cell>
          <cell r="H92">
            <v>3.351</v>
          </cell>
          <cell r="I92">
            <v>3.367</v>
          </cell>
          <cell r="J92">
            <v>3.387</v>
          </cell>
          <cell r="K92">
            <v>3.41</v>
          </cell>
        </row>
        <row r="93">
          <cell r="G93">
            <v>2016</v>
          </cell>
          <cell r="H93">
            <v>3.4649999999999999</v>
          </cell>
          <cell r="I93">
            <v>3.4849999999999999</v>
          </cell>
          <cell r="J93">
            <v>3.5049999999999999</v>
          </cell>
          <cell r="K93">
            <v>3.5329999999999999</v>
          </cell>
        </row>
        <row r="94">
          <cell r="G94">
            <v>2017</v>
          </cell>
          <cell r="H94">
            <v>3.5819999999999999</v>
          </cell>
          <cell r="I94">
            <v>3.5960000000000001</v>
          </cell>
          <cell r="J94">
            <v>3.609</v>
          </cell>
          <cell r="K94">
            <v>3.63</v>
          </cell>
        </row>
        <row r="95">
          <cell r="G95">
            <v>2018</v>
          </cell>
          <cell r="H95">
            <v>3.6829999999999998</v>
          </cell>
          <cell r="I95">
            <v>3.6989999999999998</v>
          </cell>
          <cell r="J95">
            <v>3.7149999999999999</v>
          </cell>
          <cell r="K95">
            <v>3.7389999999999999</v>
          </cell>
        </row>
        <row r="147">
          <cell r="F147" t="str">
            <v>Стенные и скальные марки и реперы</v>
          </cell>
          <cell r="G147" t="str">
            <v>1 знак</v>
          </cell>
          <cell r="H147">
            <v>165</v>
          </cell>
          <cell r="I147">
            <v>731</v>
          </cell>
          <cell r="J147">
            <v>867</v>
          </cell>
          <cell r="K147" t="str">
            <v>Таблица 6.3 п.1</v>
          </cell>
        </row>
        <row r="148">
          <cell r="F148" t="str">
            <v>Предохранительные колпаки с крышками</v>
          </cell>
          <cell r="G148" t="str">
            <v>1 колпак</v>
          </cell>
          <cell r="H148">
            <v>63</v>
          </cell>
          <cell r="I148">
            <v>73</v>
          </cell>
          <cell r="J148">
            <v>94</v>
          </cell>
          <cell r="K148" t="str">
            <v>Таблица 6.3 п.2</v>
          </cell>
        </row>
        <row r="149">
          <cell r="F149" t="str">
            <v>Закрепительные знаки</v>
          </cell>
          <cell r="G149" t="str">
            <v>1 знак</v>
          </cell>
          <cell r="H149">
            <v>20</v>
          </cell>
          <cell r="I149">
            <v>28</v>
          </cell>
          <cell r="J149">
            <v>37</v>
          </cell>
          <cell r="K149" t="str">
            <v>Таблица 6.3 п.3</v>
          </cell>
        </row>
        <row r="150">
          <cell r="F150" t="str">
            <v>Рекогносцировка мест постановки нивелира и реек</v>
          </cell>
          <cell r="G150" t="str">
            <v>1 станция</v>
          </cell>
          <cell r="H150">
            <v>54</v>
          </cell>
          <cell r="I150">
            <v>63</v>
          </cell>
          <cell r="J150">
            <v>88</v>
          </cell>
          <cell r="K150" t="str">
            <v>Таблица 6.4 п.1</v>
          </cell>
        </row>
        <row r="151">
          <cell r="F151" t="str">
            <v>Нивелирование II класса</v>
          </cell>
          <cell r="G151" t="str">
            <v>1 штатив двойного хода</v>
          </cell>
          <cell r="H151">
            <v>81</v>
          </cell>
          <cell r="I151">
            <v>92</v>
          </cell>
          <cell r="J151">
            <v>111</v>
          </cell>
          <cell r="K151" t="str">
            <v>Таблица 6.4 п.2</v>
          </cell>
        </row>
        <row r="152">
          <cell r="F152" t="str">
            <v>Наблюдения одно-трехосных щелемеров</v>
          </cell>
          <cell r="G152" t="str">
            <v>1 щелемер</v>
          </cell>
          <cell r="H152">
            <v>35</v>
          </cell>
          <cell r="I152">
            <v>35</v>
          </cell>
          <cell r="J152">
            <v>35</v>
          </cell>
          <cell r="K152" t="str">
            <v>Таблица 6.4 п.3</v>
          </cell>
        </row>
        <row r="153">
          <cell r="F153" t="str">
            <v>Текущие наблюдения наклонов различных (по высоте) сечений сооружений</v>
          </cell>
          <cell r="G153" t="str">
            <v>1 сечение</v>
          </cell>
          <cell r="H153">
            <v>249</v>
          </cell>
          <cell r="I153">
            <v>281</v>
          </cell>
          <cell r="J153">
            <v>341</v>
          </cell>
          <cell r="K153" t="str">
            <v>Таблица 6.4 п.4</v>
          </cell>
        </row>
        <row r="154">
          <cell r="F154" t="str">
            <v>Определение текущих координат и высот точек</v>
          </cell>
          <cell r="G154" t="str">
            <v>1 точка</v>
          </cell>
          <cell r="H154">
            <v>594</v>
          </cell>
          <cell r="I154">
            <v>640</v>
          </cell>
          <cell r="J154">
            <v>742</v>
          </cell>
          <cell r="K154" t="str">
            <v>Таблица 6.4 п.5</v>
          </cell>
        </row>
        <row r="155">
          <cell r="F155" t="str">
            <v>Плановая и высотная привязка отдельных точек при расстоянии между точками до 50 м</v>
          </cell>
          <cell r="G155" t="str">
            <v>1 точка</v>
          </cell>
          <cell r="H155">
            <v>55</v>
          </cell>
          <cell r="I155">
            <v>75</v>
          </cell>
          <cell r="J155">
            <v>96</v>
          </cell>
          <cell r="K155" t="str">
            <v>Таблица 6.4 п.6</v>
          </cell>
        </row>
        <row r="156">
          <cell r="F156" t="str">
            <v>Плановая и высотная привязка отдельных точек при расстоянии между точками от 50 до 100 м</v>
          </cell>
          <cell r="G156" t="str">
            <v>1 точка</v>
          </cell>
          <cell r="H156">
            <v>65</v>
          </cell>
          <cell r="I156">
            <v>86</v>
          </cell>
          <cell r="J156">
            <v>121</v>
          </cell>
          <cell r="K156" t="str">
            <v>Таблица 6.4 п.7</v>
          </cell>
        </row>
        <row r="157">
          <cell r="F157" t="str">
            <v>Плановая и высотная привязка отдельных точек при расстоянии между точками от 100 до 200 м</v>
          </cell>
          <cell r="G157" t="str">
            <v>1 точка</v>
          </cell>
          <cell r="H157">
            <v>92</v>
          </cell>
          <cell r="I157">
            <v>128</v>
          </cell>
          <cell r="J157">
            <v>200</v>
          </cell>
          <cell r="K157" t="str">
            <v>Таблица 6.4 п.8</v>
          </cell>
        </row>
        <row r="160">
          <cell r="F160" t="str">
            <v>Нивелирование II класса</v>
          </cell>
          <cell r="G160" t="str">
            <v>1 штатив двойного хода</v>
          </cell>
          <cell r="H160">
            <v>77</v>
          </cell>
          <cell r="I160">
            <v>83</v>
          </cell>
          <cell r="J160">
            <v>100</v>
          </cell>
          <cell r="K160" t="str">
            <v>Таблица 6.4 п.2</v>
          </cell>
        </row>
        <row r="161">
          <cell r="F161" t="str">
            <v>Текущие наблюдения наклонов различных (по высоте) сечений сооружений</v>
          </cell>
          <cell r="G161" t="str">
            <v>1 сечение</v>
          </cell>
          <cell r="H161">
            <v>181</v>
          </cell>
          <cell r="I161">
            <v>181</v>
          </cell>
          <cell r="J161">
            <v>181</v>
          </cell>
          <cell r="K161" t="str">
            <v>Таблица 6.4 п.4</v>
          </cell>
        </row>
        <row r="162">
          <cell r="F162" t="str">
            <v>Определение текущих координат и высот точек</v>
          </cell>
          <cell r="G162" t="str">
            <v>1 точка</v>
          </cell>
          <cell r="H162">
            <v>90</v>
          </cell>
          <cell r="I162">
            <v>103</v>
          </cell>
          <cell r="J162">
            <v>118</v>
          </cell>
          <cell r="K162" t="str">
            <v>Таблица 6.4 п.5</v>
          </cell>
        </row>
      </sheetData>
      <sheetData sheetId="36">
        <row r="90">
          <cell r="J90" t="str">
            <v>Перегонные тоннели</v>
          </cell>
          <cell r="K90" t="str">
            <v>Кругового очертания Д=5,5 м</v>
          </cell>
          <cell r="L90" t="str">
            <v>п.м</v>
          </cell>
          <cell r="M90">
            <v>395.32</v>
          </cell>
          <cell r="N90">
            <v>316.26</v>
          </cell>
          <cell r="O90">
            <v>2375</v>
          </cell>
          <cell r="P90">
            <v>5.5</v>
          </cell>
          <cell r="Q90">
            <v>0</v>
          </cell>
          <cell r="R90">
            <v>100</v>
          </cell>
          <cell r="S90">
            <v>0</v>
          </cell>
        </row>
        <row r="91">
          <cell r="J91" t="str">
            <v>Станционные тоннели</v>
          </cell>
          <cell r="K91" t="str">
            <v>Кругового очертания Д 1 =6,0 м</v>
          </cell>
          <cell r="L91" t="str">
            <v>п.м</v>
          </cell>
          <cell r="M91">
            <v>462.07</v>
          </cell>
          <cell r="N91">
            <v>369.66</v>
          </cell>
          <cell r="O91">
            <v>2826</v>
          </cell>
          <cell r="P91">
            <v>6</v>
          </cell>
          <cell r="Q91">
            <v>0</v>
          </cell>
          <cell r="R91">
            <v>100</v>
          </cell>
          <cell r="S91">
            <v>0</v>
          </cell>
        </row>
        <row r="92">
          <cell r="J92" t="str">
            <v>Эскалаторные тоннели</v>
          </cell>
          <cell r="K92" t="str">
            <v>Кругового очертания двухпутные Д=10,5 м</v>
          </cell>
          <cell r="L92" t="str">
            <v>п.м</v>
          </cell>
          <cell r="M92">
            <v>1220</v>
          </cell>
          <cell r="N92">
            <v>976</v>
          </cell>
          <cell r="O92">
            <v>8655</v>
          </cell>
          <cell r="P92">
            <v>10.5</v>
          </cell>
          <cell r="Q92">
            <v>0</v>
          </cell>
          <cell r="R92">
            <v>100</v>
          </cell>
          <cell r="S92">
            <v>0</v>
          </cell>
        </row>
        <row r="93">
          <cell r="J93" t="str">
            <v>Межтоннельные и притоннельные сооружения</v>
          </cell>
          <cell r="K93" t="str">
            <v>Прямоугольные однопутные</v>
          </cell>
          <cell r="L93" t="str">
            <v>п.м</v>
          </cell>
          <cell r="M93">
            <v>478.72</v>
          </cell>
          <cell r="N93">
            <v>382.98</v>
          </cell>
          <cell r="O93">
            <v>4200</v>
          </cell>
          <cell r="P93">
            <v>0</v>
          </cell>
          <cell r="Q93">
            <v>7</v>
          </cell>
          <cell r="R93">
            <v>100</v>
          </cell>
          <cell r="S93">
            <v>6</v>
          </cell>
        </row>
        <row r="94">
          <cell r="J94" t="str">
            <v>Совмещенная тяговопонизительная подстанция (СТП)</v>
          </cell>
          <cell r="K94" t="str">
            <v>Прямоугольные двухпутные</v>
          </cell>
          <cell r="L94" t="str">
            <v>п.м</v>
          </cell>
          <cell r="M94">
            <v>500.68</v>
          </cell>
          <cell r="N94">
            <v>400.54</v>
          </cell>
          <cell r="O94">
            <v>6720</v>
          </cell>
          <cell r="P94">
            <v>0</v>
          </cell>
          <cell r="Q94">
            <v>7</v>
          </cell>
          <cell r="R94">
            <v>100</v>
          </cell>
          <cell r="S94">
            <v>9.6</v>
          </cell>
        </row>
        <row r="95">
          <cell r="J95" t="str">
            <v xml:space="preserve">Вестибюль (кассовый зал) </v>
          </cell>
          <cell r="K95" t="str">
            <v>Камера съездов</v>
          </cell>
          <cell r="L95" t="str">
            <v>м3</v>
          </cell>
          <cell r="M95">
            <v>7.98</v>
          </cell>
          <cell r="N95">
            <v>6.38</v>
          </cell>
          <cell r="O95">
            <v>5225</v>
          </cell>
          <cell r="P95">
            <v>0</v>
          </cell>
          <cell r="Q95">
            <v>9.5</v>
          </cell>
          <cell r="R95">
            <v>50</v>
          </cell>
          <cell r="S95">
            <v>11</v>
          </cell>
        </row>
        <row r="96">
          <cell r="J96" t="str">
            <v>Служебное помещение</v>
          </cell>
          <cell r="K96" t="str">
            <v>Станционные тоннели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J97" t="str">
            <v>Пешеходный переход</v>
          </cell>
          <cell r="K97" t="str">
            <v>Кругового  очертания Д=8,5 м</v>
          </cell>
          <cell r="L97" t="str">
            <v>п.м</v>
          </cell>
          <cell r="M97">
            <v>595.04999999999995</v>
          </cell>
          <cell r="N97">
            <v>476.04</v>
          </cell>
          <cell r="O97">
            <v>5672</v>
          </cell>
          <cell r="P97">
            <v>8.5</v>
          </cell>
          <cell r="Q97">
            <v>0</v>
          </cell>
          <cell r="R97">
            <v>100</v>
          </cell>
          <cell r="S97">
            <v>0</v>
          </cell>
        </row>
        <row r="98">
          <cell r="J98" t="str">
            <v>Лестничный сход</v>
          </cell>
          <cell r="K98" t="str">
            <v>Кругового очертания Д=9,5 м</v>
          </cell>
          <cell r="L98" t="str">
            <v>п.м</v>
          </cell>
          <cell r="M98">
            <v>841.16</v>
          </cell>
          <cell r="N98">
            <v>672.93</v>
          </cell>
          <cell r="O98">
            <v>7085</v>
          </cell>
          <cell r="P98">
            <v>9.5</v>
          </cell>
          <cell r="Q98">
            <v>0</v>
          </cell>
          <cell r="R98">
            <v>100</v>
          </cell>
          <cell r="S98">
            <v>0</v>
          </cell>
        </row>
        <row r="99">
          <cell r="J99" t="str">
            <v>Кабельный (вентиляционный) коллектор</v>
          </cell>
          <cell r="K99" t="str">
            <v>Прямоугольного очертания</v>
          </cell>
          <cell r="L99" t="str">
            <v>п.м</v>
          </cell>
          <cell r="M99">
            <v>1001.58</v>
          </cell>
          <cell r="N99">
            <v>801.26</v>
          </cell>
          <cell r="O99">
            <v>12600</v>
          </cell>
          <cell r="P99">
            <v>0</v>
          </cell>
          <cell r="Q99">
            <v>7</v>
          </cell>
          <cell r="R99">
            <v>100</v>
          </cell>
          <cell r="S99">
            <v>18</v>
          </cell>
        </row>
        <row r="100">
          <cell r="J100" t="str">
            <v>Венткамера</v>
          </cell>
          <cell r="K100" t="str">
            <v>Односводчатая станция</v>
          </cell>
          <cell r="L100" t="str">
            <v>п.м</v>
          </cell>
          <cell r="M100">
            <v>1775.22</v>
          </cell>
          <cell r="N100">
            <v>1420.18</v>
          </cell>
          <cell r="O100">
            <v>28500</v>
          </cell>
          <cell r="P100">
            <v>0</v>
          </cell>
          <cell r="Q100">
            <v>9.5</v>
          </cell>
          <cell r="R100">
            <v>100</v>
          </cell>
          <cell r="S100">
            <v>30</v>
          </cell>
        </row>
        <row r="101">
          <cell r="J101" t="str">
            <v xml:space="preserve">Шахтные стволы </v>
          </cell>
          <cell r="K101" t="str">
            <v>Эскалаторные тоннели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</row>
        <row r="102">
          <cell r="J102" t="str">
            <v>Односводчатая станция</v>
          </cell>
          <cell r="K102" t="str">
            <v xml:space="preserve">эллиптические Д=7,5 м </v>
          </cell>
          <cell r="L102" t="str">
            <v>п.м.</v>
          </cell>
          <cell r="M102">
            <v>714.13</v>
          </cell>
          <cell r="N102">
            <v>571.29999999999995</v>
          </cell>
          <cell r="O102">
            <v>2388</v>
          </cell>
          <cell r="P102">
            <v>7.5</v>
          </cell>
          <cell r="Q102">
            <v>8.1</v>
          </cell>
          <cell r="R102">
            <v>50</v>
          </cell>
          <cell r="S102">
            <v>7.5</v>
          </cell>
        </row>
        <row r="103">
          <cell r="J103" t="str">
            <v>Камера съездов</v>
          </cell>
          <cell r="K103" t="str">
            <v>круговые Д=9,5 м</v>
          </cell>
          <cell r="L103" t="str">
            <v>п.м.</v>
          </cell>
          <cell r="M103">
            <v>887.57</v>
          </cell>
          <cell r="N103">
            <v>710.06</v>
          </cell>
          <cell r="O103">
            <v>3542</v>
          </cell>
          <cell r="P103">
            <v>9.5</v>
          </cell>
          <cell r="Q103">
            <v>0</v>
          </cell>
          <cell r="R103">
            <v>50</v>
          </cell>
          <cell r="S103">
            <v>0</v>
          </cell>
        </row>
        <row r="104">
          <cell r="J104" t="str">
            <v>Натяжная камера</v>
          </cell>
          <cell r="K104" t="str">
            <v>Натяжная камера</v>
          </cell>
          <cell r="L104" t="str">
            <v>м3</v>
          </cell>
          <cell r="M104">
            <v>16.77</v>
          </cell>
          <cell r="N104">
            <v>13.42</v>
          </cell>
          <cell r="O104">
            <v>1500</v>
          </cell>
          <cell r="P104">
            <v>0</v>
          </cell>
          <cell r="Q104">
            <v>10</v>
          </cell>
          <cell r="R104">
            <v>15</v>
          </cell>
          <cell r="S104">
            <v>10</v>
          </cell>
        </row>
        <row r="105">
          <cell r="K105" t="str">
            <v>Межтоннельные и притоннельные сооружения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K106" t="str">
            <v>Санузел (СУ)</v>
          </cell>
          <cell r="L106" t="str">
            <v>шт</v>
          </cell>
          <cell r="M106">
            <v>8331.52</v>
          </cell>
          <cell r="N106">
            <v>6665.22</v>
          </cell>
          <cell r="O106">
            <v>630</v>
          </cell>
          <cell r="P106">
            <v>0</v>
          </cell>
          <cell r="Q106">
            <v>7</v>
          </cell>
          <cell r="R106">
            <v>15</v>
          </cell>
          <cell r="S106">
            <v>6</v>
          </cell>
        </row>
        <row r="107">
          <cell r="K107" t="str">
            <v>Перекачка (ВОУ)</v>
          </cell>
          <cell r="L107" t="str">
            <v>шт</v>
          </cell>
          <cell r="M107">
            <v>8331.52</v>
          </cell>
          <cell r="N107">
            <v>6665.22</v>
          </cell>
          <cell r="O107">
            <v>630</v>
          </cell>
          <cell r="P107">
            <v>0</v>
          </cell>
          <cell r="Q107">
            <v>7</v>
          </cell>
          <cell r="R107">
            <v>15</v>
          </cell>
          <cell r="S107">
            <v>6</v>
          </cell>
        </row>
        <row r="108">
          <cell r="K108" t="str">
            <v>Вентсбойка (венттоннель)</v>
          </cell>
          <cell r="L108" t="str">
            <v>м3</v>
          </cell>
          <cell r="M108">
            <v>34.93</v>
          </cell>
          <cell r="N108">
            <v>27.94</v>
          </cell>
          <cell r="O108">
            <v>318</v>
          </cell>
          <cell r="P108">
            <v>4.5</v>
          </cell>
          <cell r="Q108">
            <v>0</v>
          </cell>
          <cell r="R108">
            <v>20</v>
          </cell>
          <cell r="S108">
            <v>0</v>
          </cell>
        </row>
        <row r="109">
          <cell r="K109" t="str">
            <v xml:space="preserve">Ходок </v>
          </cell>
          <cell r="L109" t="str">
            <v>м3</v>
          </cell>
          <cell r="M109">
            <v>73.27</v>
          </cell>
          <cell r="N109">
            <v>58.62</v>
          </cell>
          <cell r="O109">
            <v>108</v>
          </cell>
          <cell r="P109">
            <v>0</v>
          </cell>
          <cell r="Q109">
            <v>3.6</v>
          </cell>
          <cell r="R109">
            <v>10</v>
          </cell>
          <cell r="S109">
            <v>3</v>
          </cell>
        </row>
        <row r="110">
          <cell r="K110" t="str">
            <v>Совмещенная тяговопонизительная подстанция (СТП)</v>
          </cell>
          <cell r="L110" t="str">
            <v>м3</v>
          </cell>
          <cell r="M110">
            <v>13.86</v>
          </cell>
          <cell r="N110">
            <v>11.09</v>
          </cell>
          <cell r="O110">
            <v>3600</v>
          </cell>
          <cell r="P110">
            <v>0</v>
          </cell>
          <cell r="Q110">
            <v>8</v>
          </cell>
          <cell r="R110">
            <v>50</v>
          </cell>
          <cell r="S110">
            <v>9</v>
          </cell>
        </row>
        <row r="111">
          <cell r="K111" t="str">
            <v xml:space="preserve">Вестибюль (кассовый зал) </v>
          </cell>
          <cell r="L111" t="str">
            <v>м3</v>
          </cell>
          <cell r="M111">
            <v>3.86</v>
          </cell>
          <cell r="N111">
            <v>3.09</v>
          </cell>
          <cell r="O111">
            <v>7500</v>
          </cell>
          <cell r="P111">
            <v>0</v>
          </cell>
          <cell r="Q111">
            <v>10</v>
          </cell>
          <cell r="R111">
            <v>30</v>
          </cell>
          <cell r="S111">
            <v>25</v>
          </cell>
        </row>
        <row r="112">
          <cell r="K112" t="str">
            <v>Служебное помещение</v>
          </cell>
          <cell r="L112" t="str">
            <v>м3</v>
          </cell>
          <cell r="M112">
            <v>84.91</v>
          </cell>
          <cell r="N112">
            <v>67.930000000000007</v>
          </cell>
          <cell r="O112">
            <v>54</v>
          </cell>
          <cell r="P112">
            <v>0</v>
          </cell>
          <cell r="Q112">
            <v>3</v>
          </cell>
          <cell r="R112">
            <v>6</v>
          </cell>
          <cell r="S112">
            <v>3</v>
          </cell>
        </row>
        <row r="113">
          <cell r="K113" t="str">
            <v>Пешеходный переход</v>
          </cell>
          <cell r="L113" t="str">
            <v>м3</v>
          </cell>
          <cell r="M113">
            <v>20.28</v>
          </cell>
          <cell r="N113">
            <v>16.22</v>
          </cell>
          <cell r="O113">
            <v>1564</v>
          </cell>
          <cell r="P113">
            <v>0</v>
          </cell>
          <cell r="Q113">
            <v>4.5999999999999996</v>
          </cell>
          <cell r="R113">
            <v>50</v>
          </cell>
          <cell r="S113">
            <v>6.8</v>
          </cell>
        </row>
        <row r="114">
          <cell r="K114" t="str">
            <v>Лестничный сход</v>
          </cell>
          <cell r="L114" t="str">
            <v>м3</v>
          </cell>
          <cell r="M114">
            <v>51.1</v>
          </cell>
          <cell r="N114">
            <v>40.880000000000003</v>
          </cell>
          <cell r="O114">
            <v>408</v>
          </cell>
          <cell r="P114">
            <v>0</v>
          </cell>
          <cell r="Q114">
            <v>4</v>
          </cell>
          <cell r="R114">
            <v>17</v>
          </cell>
          <cell r="S114">
            <v>6</v>
          </cell>
        </row>
        <row r="115">
          <cell r="K115" t="str">
            <v>Кабельный (вентиляционный) коллектор</v>
          </cell>
          <cell r="L115" t="str">
            <v>м3</v>
          </cell>
          <cell r="M115">
            <v>52.27</v>
          </cell>
          <cell r="N115">
            <v>41.82</v>
          </cell>
          <cell r="O115">
            <v>884</v>
          </cell>
          <cell r="P115">
            <v>0</v>
          </cell>
          <cell r="Q115">
            <v>3.4</v>
          </cell>
          <cell r="R115">
            <v>100</v>
          </cell>
          <cell r="S115">
            <v>2.6</v>
          </cell>
        </row>
        <row r="116">
          <cell r="K116" t="str">
            <v>Венткамера</v>
          </cell>
          <cell r="L116" t="str">
            <v>м3</v>
          </cell>
          <cell r="M116">
            <v>14.57</v>
          </cell>
          <cell r="N116">
            <v>11.66</v>
          </cell>
          <cell r="O116">
            <v>2369</v>
          </cell>
          <cell r="P116">
            <v>0</v>
          </cell>
          <cell r="Q116">
            <v>9.4</v>
          </cell>
          <cell r="R116">
            <v>28</v>
          </cell>
          <cell r="S116">
            <v>9</v>
          </cell>
        </row>
        <row r="117">
          <cell r="K117" t="str">
            <v xml:space="preserve">Шахтные стволы 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K118" t="str">
            <v>Шахтные стволы Д=6,0 м</v>
          </cell>
          <cell r="L118" t="str">
            <v>п.м.</v>
          </cell>
          <cell r="M118">
            <v>900.53</v>
          </cell>
          <cell r="N118">
            <v>720.42</v>
          </cell>
          <cell r="O118">
            <v>1413</v>
          </cell>
          <cell r="P118">
            <v>6</v>
          </cell>
          <cell r="Q118">
            <v>0</v>
          </cell>
          <cell r="R118">
            <v>50</v>
          </cell>
          <cell r="S118">
            <v>0</v>
          </cell>
        </row>
        <row r="119">
          <cell r="K119" t="str">
            <v>Шахтные стволы Д=9,0 м</v>
          </cell>
          <cell r="L119" t="str">
            <v>п.м.</v>
          </cell>
          <cell r="M119">
            <v>1715</v>
          </cell>
          <cell r="N119">
            <v>1372</v>
          </cell>
          <cell r="O119">
            <v>3180</v>
          </cell>
          <cell r="P119">
            <v>9</v>
          </cell>
          <cell r="Q119">
            <v>0</v>
          </cell>
          <cell r="R119">
            <v>50</v>
          </cell>
          <cell r="S119">
            <v>0</v>
          </cell>
        </row>
      </sheetData>
      <sheetData sheetId="37"/>
      <sheetData sheetId="38"/>
      <sheetData sheetId="39">
        <row r="2">
          <cell r="A2" t="str">
            <v xml:space="preserve"> </v>
          </cell>
          <cell r="B2">
            <v>206</v>
          </cell>
          <cell r="E2" t="str">
            <v xml:space="preserve"> ИК1 Водопровод d= 200 ст длина 16 м   </v>
          </cell>
          <cell r="F2">
            <v>1</v>
          </cell>
          <cell r="J2">
            <v>200</v>
          </cell>
          <cell r="P2">
            <v>16</v>
          </cell>
          <cell r="S2">
            <v>1</v>
          </cell>
          <cell r="T2">
            <v>1</v>
          </cell>
          <cell r="U2">
            <v>0</v>
          </cell>
        </row>
        <row r="3">
          <cell r="A3" t="str">
            <v xml:space="preserve"> </v>
          </cell>
          <cell r="B3">
            <v>231.9</v>
          </cell>
          <cell r="E3" t="str">
            <v xml:space="preserve"> ИК2 Канализация d= 225 пнд длина 16 м   </v>
          </cell>
          <cell r="F3">
            <v>2</v>
          </cell>
          <cell r="J3">
            <v>225</v>
          </cell>
          <cell r="P3">
            <v>16</v>
          </cell>
          <cell r="S3">
            <v>1</v>
          </cell>
          <cell r="T3">
            <v>1</v>
          </cell>
          <cell r="U3">
            <v>0</v>
          </cell>
        </row>
        <row r="4">
          <cell r="A4" t="str">
            <v xml:space="preserve"> </v>
          </cell>
          <cell r="B4">
            <v>154.5</v>
          </cell>
          <cell r="E4" t="str">
            <v xml:space="preserve"> ИК3 Водопровод d= 150 ст длина 18,66 м   </v>
          </cell>
          <cell r="F4">
            <v>3</v>
          </cell>
          <cell r="J4">
            <v>150</v>
          </cell>
          <cell r="P4">
            <v>18.66</v>
          </cell>
          <cell r="S4">
            <v>1</v>
          </cell>
          <cell r="T4">
            <v>1</v>
          </cell>
          <cell r="U4">
            <v>0</v>
          </cell>
        </row>
        <row r="5">
          <cell r="A5" t="str">
            <v xml:space="preserve"> </v>
          </cell>
          <cell r="B5">
            <v>327</v>
          </cell>
          <cell r="E5" t="str">
            <v xml:space="preserve"> ИК4 Канализация d= 300 кер длина 18,76 м   </v>
          </cell>
          <cell r="F5">
            <v>4</v>
          </cell>
          <cell r="J5">
            <v>300</v>
          </cell>
          <cell r="P5">
            <v>18.760000000000002</v>
          </cell>
          <cell r="S5">
            <v>1</v>
          </cell>
          <cell r="T5">
            <v>1</v>
          </cell>
          <cell r="U5">
            <v>0</v>
          </cell>
        </row>
        <row r="6">
          <cell r="A6" t="str">
            <v xml:space="preserve"> </v>
          </cell>
          <cell r="B6">
            <v>450</v>
          </cell>
          <cell r="E6" t="str">
            <v xml:space="preserve"> ИК5 Водосток d= 400 ж.б. длина 18,16 м   </v>
          </cell>
          <cell r="F6">
            <v>5</v>
          </cell>
          <cell r="J6">
            <v>400</v>
          </cell>
          <cell r="P6">
            <v>18.16</v>
          </cell>
          <cell r="S6">
            <v>1</v>
          </cell>
          <cell r="T6">
            <v>1</v>
          </cell>
          <cell r="U6">
            <v>0</v>
          </cell>
        </row>
        <row r="7">
          <cell r="A7" t="str">
            <v xml:space="preserve"> </v>
          </cell>
          <cell r="B7">
            <v>53.5</v>
          </cell>
          <cell r="E7" t="str">
            <v xml:space="preserve"> ИК6 Газопровод d= 50 ст длина 6,8 м   </v>
          </cell>
          <cell r="F7">
            <v>6</v>
          </cell>
          <cell r="J7">
            <v>50</v>
          </cell>
          <cell r="P7">
            <v>6.8</v>
          </cell>
          <cell r="S7">
            <v>1</v>
          </cell>
          <cell r="T7">
            <v>1</v>
          </cell>
          <cell r="U7">
            <v>0</v>
          </cell>
        </row>
        <row r="8">
          <cell r="A8" t="str">
            <v xml:space="preserve"> </v>
          </cell>
          <cell r="B8">
            <v>322.7</v>
          </cell>
          <cell r="E8" t="str">
            <v xml:space="preserve"> ИК7 Канализация d= 315 пнд длина 116,62 м   </v>
          </cell>
          <cell r="F8">
            <v>7</v>
          </cell>
          <cell r="J8">
            <v>315</v>
          </cell>
          <cell r="P8">
            <v>116.62</v>
          </cell>
          <cell r="S8">
            <v>1</v>
          </cell>
          <cell r="T8">
            <v>1</v>
          </cell>
          <cell r="U8">
            <v>0</v>
          </cell>
        </row>
        <row r="9">
          <cell r="A9" t="str">
            <v xml:space="preserve"> </v>
          </cell>
          <cell r="B9">
            <v>71.7</v>
          </cell>
          <cell r="E9" t="str">
            <v xml:space="preserve"> ИК8 Водопровод d= 65 чуг длина 21,56 м   </v>
          </cell>
          <cell r="F9">
            <v>8</v>
          </cell>
          <cell r="J9">
            <v>65</v>
          </cell>
          <cell r="P9">
            <v>21.56</v>
          </cell>
          <cell r="S9">
            <v>1</v>
          </cell>
          <cell r="T9">
            <v>1</v>
          </cell>
          <cell r="U9">
            <v>0</v>
          </cell>
        </row>
        <row r="10">
          <cell r="A10" t="str">
            <v xml:space="preserve"> </v>
          </cell>
          <cell r="B10">
            <v>71.7</v>
          </cell>
          <cell r="E10" t="str">
            <v xml:space="preserve"> ИК9 Водопровод d= 65 чуг длина 68,26 м   </v>
          </cell>
          <cell r="F10">
            <v>9</v>
          </cell>
          <cell r="J10">
            <v>65</v>
          </cell>
          <cell r="P10">
            <v>68.260000000000005</v>
          </cell>
          <cell r="S10">
            <v>1</v>
          </cell>
          <cell r="T10">
            <v>1</v>
          </cell>
          <cell r="U10">
            <v>0</v>
          </cell>
        </row>
        <row r="11">
          <cell r="A11" t="str">
            <v xml:space="preserve"> </v>
          </cell>
          <cell r="B11">
            <v>169</v>
          </cell>
          <cell r="E11" t="str">
            <v xml:space="preserve"> ИК11 Канализация d= 150 кер длина 131,33 м   </v>
          </cell>
          <cell r="F11">
            <v>10</v>
          </cell>
          <cell r="J11">
            <v>150</v>
          </cell>
          <cell r="P11">
            <v>131.33000000000001</v>
          </cell>
          <cell r="S11">
            <v>1</v>
          </cell>
          <cell r="T11">
            <v>1</v>
          </cell>
          <cell r="U11">
            <v>0</v>
          </cell>
        </row>
        <row r="12">
          <cell r="A12" t="str">
            <v xml:space="preserve"> </v>
          </cell>
          <cell r="B12">
            <v>211</v>
          </cell>
          <cell r="E12" t="str">
            <v xml:space="preserve"> ИК12 Водосток d= 200 ац длина 102,29 м   </v>
          </cell>
          <cell r="F12">
            <v>11</v>
          </cell>
          <cell r="J12">
            <v>200</v>
          </cell>
          <cell r="P12">
            <v>102.29</v>
          </cell>
          <cell r="S12">
            <v>1</v>
          </cell>
          <cell r="T12">
            <v>1</v>
          </cell>
          <cell r="U12">
            <v>0</v>
          </cell>
        </row>
        <row r="13">
          <cell r="A13" t="str">
            <v xml:space="preserve"> </v>
          </cell>
          <cell r="B13">
            <v>154.5</v>
          </cell>
          <cell r="E13" t="str">
            <v xml:space="preserve"> ИК13 Водопровод d= 150 ст длина 15,78 м   </v>
          </cell>
          <cell r="F13">
            <v>12</v>
          </cell>
          <cell r="J13">
            <v>150</v>
          </cell>
          <cell r="P13">
            <v>15.78</v>
          </cell>
          <cell r="S13">
            <v>1</v>
          </cell>
          <cell r="T13">
            <v>1</v>
          </cell>
          <cell r="U13">
            <v>0</v>
          </cell>
        </row>
        <row r="14">
          <cell r="A14" t="str">
            <v xml:space="preserve"> </v>
          </cell>
          <cell r="B14">
            <v>103.5</v>
          </cell>
          <cell r="E14" t="str">
            <v xml:space="preserve"> ИК14 Водопровод d= 100 ст длина 58,89 м   </v>
          </cell>
          <cell r="F14">
            <v>13</v>
          </cell>
          <cell r="J14">
            <v>100</v>
          </cell>
          <cell r="P14">
            <v>58.89</v>
          </cell>
          <cell r="S14">
            <v>1</v>
          </cell>
          <cell r="T14">
            <v>1</v>
          </cell>
          <cell r="U14">
            <v>0</v>
          </cell>
        </row>
        <row r="15">
          <cell r="A15" t="str">
            <v xml:space="preserve"> </v>
          </cell>
          <cell r="B15">
            <v>327</v>
          </cell>
          <cell r="E15" t="str">
            <v xml:space="preserve"> ИК15 Канализация d= 300 кер длина 31,36 м   </v>
          </cell>
          <cell r="F15">
            <v>14</v>
          </cell>
          <cell r="J15">
            <v>300</v>
          </cell>
          <cell r="P15">
            <v>31.36</v>
          </cell>
          <cell r="S15">
            <v>1</v>
          </cell>
          <cell r="T15">
            <v>1</v>
          </cell>
          <cell r="U15">
            <v>0</v>
          </cell>
        </row>
        <row r="16">
          <cell r="A16" t="str">
            <v xml:space="preserve"> </v>
          </cell>
          <cell r="B16">
            <v>727</v>
          </cell>
          <cell r="E16" t="str">
            <v xml:space="preserve"> ИК18 Водопровод d= 720 ст длина 60,88 м   </v>
          </cell>
          <cell r="F16">
            <v>15</v>
          </cell>
          <cell r="J16">
            <v>720</v>
          </cell>
          <cell r="P16">
            <v>60.88</v>
          </cell>
          <cell r="S16">
            <v>1</v>
          </cell>
          <cell r="T16">
            <v>1</v>
          </cell>
          <cell r="U16">
            <v>0</v>
          </cell>
        </row>
        <row r="17">
          <cell r="A17" t="str">
            <v xml:space="preserve"> </v>
          </cell>
          <cell r="B17">
            <v>1100</v>
          </cell>
          <cell r="E17" t="str">
            <v xml:space="preserve"> ИК19 Канализация d= 1000 ж.б. длина 57,14 м   </v>
          </cell>
          <cell r="F17">
            <v>16</v>
          </cell>
          <cell r="J17">
            <v>1000</v>
          </cell>
          <cell r="P17">
            <v>57.14</v>
          </cell>
          <cell r="S17">
            <v>1</v>
          </cell>
          <cell r="T17">
            <v>1</v>
          </cell>
          <cell r="U17">
            <v>0</v>
          </cell>
        </row>
        <row r="18">
          <cell r="A18" t="str">
            <v xml:space="preserve"> </v>
          </cell>
          <cell r="B18">
            <v>112.7</v>
          </cell>
          <cell r="E18" t="str">
            <v xml:space="preserve"> ИК20 Водопровод d= 110 пвх длина 58,41 м   </v>
          </cell>
          <cell r="F18">
            <v>17</v>
          </cell>
          <cell r="J18">
            <v>110</v>
          </cell>
          <cell r="P18">
            <v>58.41</v>
          </cell>
          <cell r="S18">
            <v>1</v>
          </cell>
          <cell r="T18">
            <v>1</v>
          </cell>
          <cell r="U18">
            <v>0</v>
          </cell>
        </row>
        <row r="19">
          <cell r="A19" t="str">
            <v xml:space="preserve"> </v>
          </cell>
          <cell r="B19">
            <v>310.8</v>
          </cell>
          <cell r="E19" t="str">
            <v xml:space="preserve"> ИК21 Канализация d= 300 чуг длина 120,16 м   </v>
          </cell>
          <cell r="F19">
            <v>18</v>
          </cell>
          <cell r="J19">
            <v>300</v>
          </cell>
          <cell r="P19">
            <v>120.16</v>
          </cell>
          <cell r="S19">
            <v>1</v>
          </cell>
          <cell r="T19">
            <v>1</v>
          </cell>
          <cell r="U19">
            <v>0</v>
          </cell>
        </row>
        <row r="20">
          <cell r="A20" t="str">
            <v xml:space="preserve"> </v>
          </cell>
          <cell r="B20">
            <v>158.30000000000001</v>
          </cell>
          <cell r="E20" t="str">
            <v xml:space="preserve"> ИК23.1 Канализация d= 150 чуг длина 11,48 м   </v>
          </cell>
          <cell r="F20">
            <v>19</v>
          </cell>
          <cell r="J20">
            <v>150</v>
          </cell>
          <cell r="P20">
            <v>11.48</v>
          </cell>
          <cell r="S20">
            <v>1</v>
          </cell>
          <cell r="T20">
            <v>1</v>
          </cell>
          <cell r="U20">
            <v>0</v>
          </cell>
        </row>
        <row r="21">
          <cell r="A21" t="str">
            <v xml:space="preserve"> </v>
          </cell>
          <cell r="B21">
            <v>2340</v>
          </cell>
          <cell r="E21" t="str">
            <v xml:space="preserve"> ИК25 Водосток d= 2200 ж.б. длина 24,94 м   </v>
          </cell>
          <cell r="F21">
            <v>20</v>
          </cell>
          <cell r="J21">
            <v>2200</v>
          </cell>
          <cell r="P21">
            <v>24.94</v>
          </cell>
          <cell r="S21">
            <v>1</v>
          </cell>
          <cell r="T21">
            <v>1</v>
          </cell>
          <cell r="U21">
            <v>0</v>
          </cell>
        </row>
        <row r="22">
          <cell r="A22" t="str">
            <v xml:space="preserve"> </v>
          </cell>
          <cell r="B22">
            <v>260</v>
          </cell>
          <cell r="E22" t="str">
            <v xml:space="preserve"> ИК26 Канализация d= 250 чуг длина 24,27 м   </v>
          </cell>
          <cell r="F22">
            <v>21</v>
          </cell>
          <cell r="J22">
            <v>250</v>
          </cell>
          <cell r="P22">
            <v>24.27</v>
          </cell>
          <cell r="S22">
            <v>1</v>
          </cell>
          <cell r="T22">
            <v>1</v>
          </cell>
          <cell r="U22">
            <v>0</v>
          </cell>
        </row>
        <row r="23">
          <cell r="A23" t="str">
            <v xml:space="preserve"> </v>
          </cell>
          <cell r="B23">
            <v>211</v>
          </cell>
          <cell r="E23" t="str">
            <v xml:space="preserve"> ИК29 Дренаж d= 200 ац длина 71,14 м   </v>
          </cell>
          <cell r="F23">
            <v>22</v>
          </cell>
          <cell r="J23">
            <v>200</v>
          </cell>
          <cell r="P23">
            <v>71.14</v>
          </cell>
          <cell r="S23">
            <v>1</v>
          </cell>
          <cell r="T23">
            <v>1</v>
          </cell>
          <cell r="U23">
            <v>0</v>
          </cell>
        </row>
        <row r="24">
          <cell r="A24">
            <v>325</v>
          </cell>
          <cell r="B24" t="str">
            <v>!!!</v>
          </cell>
          <cell r="E24" t="str">
            <v xml:space="preserve"> ИК30 Водопровод d= 108 (325) ст длина 64,65 м   </v>
          </cell>
          <cell r="F24">
            <v>23</v>
          </cell>
          <cell r="J24" t="str">
            <v>108 (325)</v>
          </cell>
          <cell r="P24">
            <v>64.650000000000006</v>
          </cell>
          <cell r="S24">
            <v>1</v>
          </cell>
          <cell r="T24">
            <v>1</v>
          </cell>
          <cell r="U24">
            <v>0</v>
          </cell>
        </row>
        <row r="25">
          <cell r="A25" t="str">
            <v xml:space="preserve"> </v>
          </cell>
          <cell r="B25">
            <v>160</v>
          </cell>
          <cell r="E25" t="str">
            <v xml:space="preserve"> ИК32 Дренаж d= 150 ац длина 25,91 м   </v>
          </cell>
          <cell r="F25">
            <v>24</v>
          </cell>
          <cell r="J25">
            <v>150</v>
          </cell>
          <cell r="P25">
            <v>25.91</v>
          </cell>
          <cell r="S25">
            <v>1</v>
          </cell>
          <cell r="T25">
            <v>1</v>
          </cell>
          <cell r="U25">
            <v>0</v>
          </cell>
        </row>
        <row r="26">
          <cell r="A26" t="str">
            <v xml:space="preserve"> </v>
          </cell>
          <cell r="B26">
            <v>103.5</v>
          </cell>
          <cell r="E26" t="str">
            <v xml:space="preserve"> ИК33 Водопровод d= 100 ст длина 31,1 м   </v>
          </cell>
          <cell r="F26">
            <v>25</v>
          </cell>
          <cell r="J26">
            <v>100</v>
          </cell>
          <cell r="P26">
            <v>31.1</v>
          </cell>
          <cell r="S26">
            <v>1</v>
          </cell>
          <cell r="T26">
            <v>1</v>
          </cell>
          <cell r="U26">
            <v>0</v>
          </cell>
        </row>
        <row r="27">
          <cell r="A27" t="str">
            <v xml:space="preserve"> </v>
          </cell>
          <cell r="B27">
            <v>103.5</v>
          </cell>
          <cell r="E27" t="str">
            <v xml:space="preserve"> ИК34 Водопровод d= 100 ст длина 64,13 м   </v>
          </cell>
          <cell r="F27">
            <v>26</v>
          </cell>
          <cell r="J27">
            <v>100</v>
          </cell>
          <cell r="P27">
            <v>64.13</v>
          </cell>
          <cell r="S27">
            <v>1</v>
          </cell>
          <cell r="T27">
            <v>1</v>
          </cell>
          <cell r="U27">
            <v>0</v>
          </cell>
        </row>
        <row r="28">
          <cell r="A28" t="str">
            <v xml:space="preserve"> </v>
          </cell>
          <cell r="B28">
            <v>660</v>
          </cell>
          <cell r="E28" t="str">
            <v xml:space="preserve"> ИК35 Водосток d= 600 ж.б. длина 31,29 м   </v>
          </cell>
          <cell r="F28">
            <v>27</v>
          </cell>
          <cell r="J28">
            <v>600</v>
          </cell>
          <cell r="P28">
            <v>31.29</v>
          </cell>
          <cell r="S28">
            <v>1</v>
          </cell>
          <cell r="T28">
            <v>1</v>
          </cell>
          <cell r="U28">
            <v>0</v>
          </cell>
        </row>
        <row r="29">
          <cell r="A29" t="str">
            <v xml:space="preserve"> </v>
          </cell>
          <cell r="B29">
            <v>231.9</v>
          </cell>
          <cell r="E29" t="str">
            <v xml:space="preserve"> ИК36 Канализация d= 225 пнд длина 13,58 м   </v>
          </cell>
          <cell r="F29">
            <v>28</v>
          </cell>
          <cell r="J29">
            <v>225</v>
          </cell>
          <cell r="P29">
            <v>13.58</v>
          </cell>
          <cell r="S29">
            <v>1</v>
          </cell>
          <cell r="T29">
            <v>1</v>
          </cell>
          <cell r="U29">
            <v>0</v>
          </cell>
        </row>
        <row r="30">
          <cell r="A30" t="str">
            <v xml:space="preserve"> </v>
          </cell>
          <cell r="B30">
            <v>625</v>
          </cell>
          <cell r="E30" t="str">
            <v xml:space="preserve"> ИК37 Водопровод d= 600 ст длина 30,87 м   </v>
          </cell>
          <cell r="F30">
            <v>29</v>
          </cell>
          <cell r="J30">
            <v>600</v>
          </cell>
          <cell r="P30">
            <v>30.87</v>
          </cell>
          <cell r="S30">
            <v>1</v>
          </cell>
          <cell r="T30">
            <v>1</v>
          </cell>
          <cell r="U30">
            <v>0</v>
          </cell>
        </row>
        <row r="31">
          <cell r="A31">
            <v>1200</v>
          </cell>
          <cell r="B31" t="str">
            <v>!!!</v>
          </cell>
          <cell r="E31" t="str">
            <v xml:space="preserve"> ИК38 Водосток d= 400 (1200) ж.б. длина 6,32 м   </v>
          </cell>
          <cell r="F31">
            <v>30</v>
          </cell>
          <cell r="J31" t="str">
            <v>400 (1200)</v>
          </cell>
          <cell r="P31">
            <v>6.32</v>
          </cell>
          <cell r="S31">
            <v>1</v>
          </cell>
          <cell r="T31">
            <v>1</v>
          </cell>
          <cell r="U31">
            <v>0</v>
          </cell>
        </row>
        <row r="32">
          <cell r="A32" t="str">
            <v xml:space="preserve"> </v>
          </cell>
          <cell r="B32">
            <v>450</v>
          </cell>
          <cell r="E32" t="str">
            <v xml:space="preserve"> ИК39 Водосток d= 400 ж.б. длина 5,8 м   </v>
          </cell>
          <cell r="F32">
            <v>31</v>
          </cell>
          <cell r="J32">
            <v>400</v>
          </cell>
          <cell r="P32">
            <v>5.8</v>
          </cell>
          <cell r="S32">
            <v>1</v>
          </cell>
          <cell r="T32">
            <v>1</v>
          </cell>
          <cell r="U32">
            <v>0</v>
          </cell>
        </row>
        <row r="33">
          <cell r="A33" t="str">
            <v xml:space="preserve"> </v>
          </cell>
          <cell r="B33">
            <v>103.5</v>
          </cell>
          <cell r="E33" t="str">
            <v xml:space="preserve"> ИК40 Водопровод d= 100 ст длина 70,88 м   </v>
          </cell>
          <cell r="F33">
            <v>32</v>
          </cell>
          <cell r="J33">
            <v>100</v>
          </cell>
          <cell r="P33">
            <v>70.88</v>
          </cell>
          <cell r="S33">
            <v>1</v>
          </cell>
          <cell r="T33">
            <v>1</v>
          </cell>
          <cell r="U33">
            <v>0</v>
          </cell>
        </row>
        <row r="34">
          <cell r="A34" t="str">
            <v xml:space="preserve"> </v>
          </cell>
          <cell r="B34">
            <v>144</v>
          </cell>
          <cell r="E34" t="str">
            <v xml:space="preserve"> ИК41 Канализация d= 125 кер длина 5,99 м   </v>
          </cell>
          <cell r="F34">
            <v>33</v>
          </cell>
          <cell r="J34">
            <v>125</v>
          </cell>
          <cell r="P34">
            <v>5.99</v>
          </cell>
          <cell r="S34">
            <v>1</v>
          </cell>
          <cell r="T34">
            <v>1</v>
          </cell>
          <cell r="U34">
            <v>0</v>
          </cell>
        </row>
        <row r="35">
          <cell r="A35" t="str">
            <v xml:space="preserve"> </v>
          </cell>
          <cell r="B35">
            <v>144</v>
          </cell>
          <cell r="E35" t="str">
            <v xml:space="preserve"> ИК42 Канализация d= 125 кер длина 14,76 м   </v>
          </cell>
          <cell r="F35">
            <v>34</v>
          </cell>
          <cell r="J35">
            <v>125</v>
          </cell>
          <cell r="P35">
            <v>14.76</v>
          </cell>
          <cell r="S35">
            <v>1</v>
          </cell>
          <cell r="T35">
            <v>1</v>
          </cell>
          <cell r="U35">
            <v>0</v>
          </cell>
        </row>
        <row r="36">
          <cell r="A36" t="str">
            <v xml:space="preserve"> </v>
          </cell>
          <cell r="B36">
            <v>211</v>
          </cell>
          <cell r="E36" t="str">
            <v xml:space="preserve"> ИК43 Дренаж d= 200 ац длина 85,51 м   </v>
          </cell>
          <cell r="F36">
            <v>35</v>
          </cell>
          <cell r="J36">
            <v>200</v>
          </cell>
          <cell r="P36">
            <v>85.51</v>
          </cell>
          <cell r="S36">
            <v>1</v>
          </cell>
          <cell r="T36">
            <v>1</v>
          </cell>
          <cell r="U36">
            <v>0</v>
          </cell>
        </row>
        <row r="37">
          <cell r="A37" t="str">
            <v xml:space="preserve"> </v>
          </cell>
          <cell r="B37">
            <v>209.2</v>
          </cell>
          <cell r="E37" t="str">
            <v xml:space="preserve"> ИК44 Водосток d= 200 чуг длина 21,61 м   </v>
          </cell>
          <cell r="F37">
            <v>36</v>
          </cell>
          <cell r="J37">
            <v>200</v>
          </cell>
          <cell r="P37">
            <v>21.61</v>
          </cell>
          <cell r="S37">
            <v>1</v>
          </cell>
          <cell r="T37">
            <v>1</v>
          </cell>
          <cell r="U37">
            <v>0</v>
          </cell>
        </row>
        <row r="38">
          <cell r="A38" t="str">
            <v xml:space="preserve"> </v>
          </cell>
          <cell r="B38">
            <v>0</v>
          </cell>
          <cell r="E38" t="str">
            <v xml:space="preserve">   d=   длина  м   </v>
          </cell>
          <cell r="F38">
            <v>0</v>
          </cell>
          <cell r="J38">
            <v>0</v>
          </cell>
          <cell r="P38">
            <v>0</v>
          </cell>
          <cell r="S38">
            <v>1</v>
          </cell>
          <cell r="T38">
            <v>1</v>
          </cell>
          <cell r="U38">
            <v>0</v>
          </cell>
        </row>
        <row r="39">
          <cell r="A39" t="str">
            <v xml:space="preserve"> </v>
          </cell>
          <cell r="B39">
            <v>0</v>
          </cell>
          <cell r="E39" t="str">
            <v xml:space="preserve">   d=   длина  м   </v>
          </cell>
          <cell r="F39">
            <v>0</v>
          </cell>
          <cell r="J39">
            <v>0</v>
          </cell>
          <cell r="P39">
            <v>0</v>
          </cell>
          <cell r="S39">
            <v>1</v>
          </cell>
          <cell r="T39">
            <v>1</v>
          </cell>
          <cell r="U39">
            <v>0</v>
          </cell>
        </row>
        <row r="40">
          <cell r="A40" t="str">
            <v xml:space="preserve"> </v>
          </cell>
          <cell r="B40">
            <v>0</v>
          </cell>
          <cell r="E40" t="str">
            <v xml:space="preserve">   d=   длина  м   </v>
          </cell>
          <cell r="F40">
            <v>0</v>
          </cell>
          <cell r="J40">
            <v>0</v>
          </cell>
          <cell r="P40">
            <v>0</v>
          </cell>
          <cell r="S40">
            <v>1</v>
          </cell>
          <cell r="T40">
            <v>1</v>
          </cell>
          <cell r="U40">
            <v>0</v>
          </cell>
        </row>
        <row r="41">
          <cell r="A41" t="str">
            <v xml:space="preserve"> </v>
          </cell>
          <cell r="B41">
            <v>0</v>
          </cell>
          <cell r="E41" t="str">
            <v xml:space="preserve">   d=   длина  м   </v>
          </cell>
          <cell r="F41">
            <v>0</v>
          </cell>
          <cell r="J41">
            <v>0</v>
          </cell>
          <cell r="P41">
            <v>0</v>
          </cell>
          <cell r="S41">
            <v>1</v>
          </cell>
          <cell r="T41">
            <v>1</v>
          </cell>
          <cell r="U41">
            <v>0</v>
          </cell>
        </row>
        <row r="42">
          <cell r="A42" t="str">
            <v xml:space="preserve"> </v>
          </cell>
          <cell r="B42">
            <v>0</v>
          </cell>
          <cell r="E42" t="str">
            <v xml:space="preserve">   d=   длина  м   </v>
          </cell>
          <cell r="F42">
            <v>0</v>
          </cell>
          <cell r="J42">
            <v>0</v>
          </cell>
          <cell r="P42">
            <v>0</v>
          </cell>
          <cell r="S42">
            <v>1</v>
          </cell>
          <cell r="T42">
            <v>1</v>
          </cell>
          <cell r="U42">
            <v>10</v>
          </cell>
        </row>
        <row r="43">
          <cell r="A43" t="str">
            <v xml:space="preserve"> </v>
          </cell>
          <cell r="B43">
            <v>0</v>
          </cell>
          <cell r="E43" t="str">
            <v xml:space="preserve">   d=   длина  м   </v>
          </cell>
          <cell r="F43">
            <v>0</v>
          </cell>
          <cell r="J43">
            <v>0</v>
          </cell>
          <cell r="P43">
            <v>0</v>
          </cell>
          <cell r="S43">
            <v>1</v>
          </cell>
          <cell r="T43">
            <v>1</v>
          </cell>
          <cell r="U43">
            <v>10</v>
          </cell>
        </row>
        <row r="44">
          <cell r="A44" t="str">
            <v xml:space="preserve"> </v>
          </cell>
          <cell r="B44">
            <v>0</v>
          </cell>
          <cell r="E44" t="str">
            <v xml:space="preserve">   d=   длина  м   </v>
          </cell>
          <cell r="F44">
            <v>0</v>
          </cell>
          <cell r="J44">
            <v>0</v>
          </cell>
          <cell r="P44">
            <v>0</v>
          </cell>
          <cell r="S44">
            <v>1</v>
          </cell>
          <cell r="T44">
            <v>1</v>
          </cell>
          <cell r="U44">
            <v>10</v>
          </cell>
        </row>
        <row r="45">
          <cell r="A45" t="str">
            <v xml:space="preserve"> </v>
          </cell>
          <cell r="B45">
            <v>0</v>
          </cell>
          <cell r="E45" t="str">
            <v xml:space="preserve">   d=   длина  м   </v>
          </cell>
          <cell r="F45">
            <v>0</v>
          </cell>
          <cell r="J45">
            <v>0</v>
          </cell>
          <cell r="P45">
            <v>0</v>
          </cell>
          <cell r="S45">
            <v>1</v>
          </cell>
          <cell r="T45">
            <v>1</v>
          </cell>
          <cell r="U45">
            <v>10</v>
          </cell>
        </row>
        <row r="46">
          <cell r="A46" t="str">
            <v xml:space="preserve"> </v>
          </cell>
          <cell r="B46">
            <v>0</v>
          </cell>
          <cell r="E46" t="str">
            <v xml:space="preserve">   d=   длина  м   </v>
          </cell>
          <cell r="F46">
            <v>0</v>
          </cell>
          <cell r="J46">
            <v>0</v>
          </cell>
          <cell r="P46">
            <v>0</v>
          </cell>
          <cell r="S46">
            <v>1</v>
          </cell>
          <cell r="T46">
            <v>1</v>
          </cell>
          <cell r="U46">
            <v>10</v>
          </cell>
        </row>
        <row r="47">
          <cell r="A47" t="str">
            <v xml:space="preserve"> </v>
          </cell>
          <cell r="B47">
            <v>0</v>
          </cell>
          <cell r="E47" t="str">
            <v xml:space="preserve">   d=   длина  м   </v>
          </cell>
          <cell r="F47">
            <v>0</v>
          </cell>
          <cell r="J47">
            <v>0</v>
          </cell>
          <cell r="P47">
            <v>0</v>
          </cell>
          <cell r="S47">
            <v>1</v>
          </cell>
          <cell r="T47">
            <v>1</v>
          </cell>
          <cell r="U47">
            <v>10</v>
          </cell>
        </row>
        <row r="48">
          <cell r="A48" t="str">
            <v xml:space="preserve"> </v>
          </cell>
          <cell r="B48">
            <v>0</v>
          </cell>
          <cell r="E48" t="str">
            <v xml:space="preserve">   d=   длина  м   </v>
          </cell>
          <cell r="F48">
            <v>0</v>
          </cell>
          <cell r="J48">
            <v>0</v>
          </cell>
          <cell r="P48">
            <v>0</v>
          </cell>
          <cell r="S48">
            <v>1</v>
          </cell>
          <cell r="T48">
            <v>1</v>
          </cell>
          <cell r="U48">
            <v>10</v>
          </cell>
        </row>
        <row r="49">
          <cell r="A49" t="str">
            <v xml:space="preserve"> </v>
          </cell>
          <cell r="B49">
            <v>0</v>
          </cell>
          <cell r="E49" t="str">
            <v xml:space="preserve">   d=   длина  м   </v>
          </cell>
          <cell r="F49">
            <v>0</v>
          </cell>
          <cell r="J49">
            <v>0</v>
          </cell>
          <cell r="P49">
            <v>0</v>
          </cell>
          <cell r="S49">
            <v>1</v>
          </cell>
          <cell r="T49">
            <v>1</v>
          </cell>
          <cell r="U49">
            <v>0</v>
          </cell>
        </row>
        <row r="50">
          <cell r="A50" t="str">
            <v xml:space="preserve"> </v>
          </cell>
          <cell r="B50">
            <v>0</v>
          </cell>
          <cell r="E50" t="str">
            <v xml:space="preserve">   d=   длина  м   </v>
          </cell>
          <cell r="F50">
            <v>0</v>
          </cell>
          <cell r="J50">
            <v>0</v>
          </cell>
          <cell r="P50">
            <v>0</v>
          </cell>
          <cell r="S50">
            <v>1</v>
          </cell>
          <cell r="T50">
            <v>1</v>
          </cell>
          <cell r="U50">
            <v>0</v>
          </cell>
        </row>
        <row r="51">
          <cell r="A51" t="str">
            <v xml:space="preserve"> </v>
          </cell>
          <cell r="B51">
            <v>0</v>
          </cell>
          <cell r="E51" t="str">
            <v xml:space="preserve">   d=   длина  м   </v>
          </cell>
          <cell r="F51">
            <v>0</v>
          </cell>
          <cell r="J51">
            <v>0</v>
          </cell>
          <cell r="P51">
            <v>0</v>
          </cell>
          <cell r="S51">
            <v>1</v>
          </cell>
          <cell r="T51">
            <v>1</v>
          </cell>
          <cell r="U51">
            <v>10</v>
          </cell>
        </row>
        <row r="52">
          <cell r="A52" t="str">
            <v xml:space="preserve"> </v>
          </cell>
          <cell r="B52">
            <v>0</v>
          </cell>
          <cell r="E52" t="str">
            <v xml:space="preserve">   d=   длина  м   </v>
          </cell>
          <cell r="F52">
            <v>0</v>
          </cell>
          <cell r="J52">
            <v>0</v>
          </cell>
          <cell r="P52">
            <v>0</v>
          </cell>
          <cell r="S52">
            <v>1</v>
          </cell>
          <cell r="T52">
            <v>1</v>
          </cell>
          <cell r="U52">
            <v>10</v>
          </cell>
        </row>
        <row r="53">
          <cell r="A53" t="str">
            <v xml:space="preserve"> </v>
          </cell>
          <cell r="B53">
            <v>0</v>
          </cell>
          <cell r="E53" t="str">
            <v xml:space="preserve">   d=   длина  м   </v>
          </cell>
          <cell r="F53">
            <v>0</v>
          </cell>
          <cell r="J53">
            <v>0</v>
          </cell>
          <cell r="P53">
            <v>0</v>
          </cell>
          <cell r="S53">
            <v>1</v>
          </cell>
          <cell r="T53">
            <v>1</v>
          </cell>
          <cell r="U53">
            <v>0</v>
          </cell>
        </row>
        <row r="54">
          <cell r="A54" t="str">
            <v xml:space="preserve"> </v>
          </cell>
          <cell r="B54">
            <v>0</v>
          </cell>
          <cell r="E54" t="str">
            <v xml:space="preserve">   d=   длина  м   </v>
          </cell>
          <cell r="F54">
            <v>0</v>
          </cell>
          <cell r="J54">
            <v>0</v>
          </cell>
          <cell r="P54">
            <v>0</v>
          </cell>
          <cell r="S54">
            <v>1</v>
          </cell>
          <cell r="T54">
            <v>1</v>
          </cell>
          <cell r="U54">
            <v>10</v>
          </cell>
        </row>
        <row r="55">
          <cell r="A55" t="str">
            <v xml:space="preserve"> </v>
          </cell>
          <cell r="B55">
            <v>0</v>
          </cell>
          <cell r="E55" t="str">
            <v xml:space="preserve">   d=   длина  м   </v>
          </cell>
          <cell r="F55">
            <v>0</v>
          </cell>
          <cell r="J55">
            <v>0</v>
          </cell>
          <cell r="P55">
            <v>0</v>
          </cell>
          <cell r="S55">
            <v>1</v>
          </cell>
          <cell r="T55">
            <v>1</v>
          </cell>
          <cell r="U55">
            <v>0</v>
          </cell>
        </row>
        <row r="56">
          <cell r="A56" t="str">
            <v xml:space="preserve"> </v>
          </cell>
          <cell r="B56">
            <v>0</v>
          </cell>
          <cell r="E56" t="str">
            <v xml:space="preserve">   d=   длина  м   </v>
          </cell>
          <cell r="F56">
            <v>0</v>
          </cell>
          <cell r="J56">
            <v>0</v>
          </cell>
          <cell r="P56">
            <v>0</v>
          </cell>
          <cell r="S56">
            <v>1</v>
          </cell>
          <cell r="T56">
            <v>1</v>
          </cell>
          <cell r="U56">
            <v>0</v>
          </cell>
        </row>
        <row r="57">
          <cell r="A57" t="str">
            <v xml:space="preserve"> </v>
          </cell>
          <cell r="B57">
            <v>0</v>
          </cell>
          <cell r="E57" t="str">
            <v xml:space="preserve">   d=   длина  м   </v>
          </cell>
          <cell r="F57">
            <v>0</v>
          </cell>
          <cell r="J57">
            <v>0</v>
          </cell>
          <cell r="P57">
            <v>0</v>
          </cell>
          <cell r="S57">
            <v>1</v>
          </cell>
          <cell r="T57">
            <v>1</v>
          </cell>
          <cell r="U57">
            <v>0</v>
          </cell>
        </row>
        <row r="58">
          <cell r="A58" t="str">
            <v xml:space="preserve"> </v>
          </cell>
          <cell r="B58">
            <v>0</v>
          </cell>
          <cell r="E58" t="str">
            <v xml:space="preserve">   d=   длина  м   </v>
          </cell>
          <cell r="F58">
            <v>0</v>
          </cell>
          <cell r="J58">
            <v>0</v>
          </cell>
          <cell r="P58">
            <v>0</v>
          </cell>
          <cell r="S58">
            <v>1</v>
          </cell>
          <cell r="T58">
            <v>1</v>
          </cell>
          <cell r="U58">
            <v>0</v>
          </cell>
        </row>
        <row r="59">
          <cell r="A59" t="str">
            <v xml:space="preserve"> </v>
          </cell>
          <cell r="B59">
            <v>0</v>
          </cell>
          <cell r="E59" t="str">
            <v xml:space="preserve">   d=   длина  м   </v>
          </cell>
          <cell r="F59">
            <v>0</v>
          </cell>
          <cell r="J59">
            <v>0</v>
          </cell>
          <cell r="P59">
            <v>0</v>
          </cell>
          <cell r="S59">
            <v>1</v>
          </cell>
          <cell r="T59">
            <v>1</v>
          </cell>
          <cell r="U59">
            <v>0</v>
          </cell>
        </row>
        <row r="60">
          <cell r="A60" t="str">
            <v xml:space="preserve"> </v>
          </cell>
          <cell r="B60">
            <v>0</v>
          </cell>
          <cell r="E60" t="str">
            <v xml:space="preserve">   d=   длина  м   </v>
          </cell>
          <cell r="F60">
            <v>0</v>
          </cell>
          <cell r="J60">
            <v>0</v>
          </cell>
          <cell r="P60">
            <v>0</v>
          </cell>
          <cell r="S60">
            <v>1</v>
          </cell>
          <cell r="T60">
            <v>1</v>
          </cell>
          <cell r="U60">
            <v>0</v>
          </cell>
        </row>
        <row r="61">
          <cell r="A61" t="str">
            <v xml:space="preserve"> </v>
          </cell>
          <cell r="B61">
            <v>0</v>
          </cell>
          <cell r="E61" t="str">
            <v xml:space="preserve">   d=   длина  м   </v>
          </cell>
          <cell r="F61">
            <v>0</v>
          </cell>
          <cell r="J61">
            <v>0</v>
          </cell>
          <cell r="P61">
            <v>0</v>
          </cell>
          <cell r="S61">
            <v>1</v>
          </cell>
          <cell r="T61">
            <v>1</v>
          </cell>
          <cell r="U61">
            <v>0</v>
          </cell>
        </row>
        <row r="62">
          <cell r="A62" t="str">
            <v xml:space="preserve"> </v>
          </cell>
          <cell r="B62">
            <v>0</v>
          </cell>
          <cell r="E62" t="str">
            <v xml:space="preserve">   d=   длина  м   </v>
          </cell>
          <cell r="F62">
            <v>0</v>
          </cell>
          <cell r="J62">
            <v>0</v>
          </cell>
          <cell r="P62">
            <v>0</v>
          </cell>
          <cell r="S62">
            <v>1</v>
          </cell>
          <cell r="T62">
            <v>1</v>
          </cell>
          <cell r="U62">
            <v>10</v>
          </cell>
        </row>
        <row r="63">
          <cell r="A63" t="str">
            <v xml:space="preserve"> </v>
          </cell>
          <cell r="B63">
            <v>0</v>
          </cell>
          <cell r="E63" t="str">
            <v xml:space="preserve">   d=   длина  м   </v>
          </cell>
          <cell r="F63">
            <v>0</v>
          </cell>
          <cell r="J63">
            <v>0</v>
          </cell>
          <cell r="P63">
            <v>0</v>
          </cell>
          <cell r="S63">
            <v>1</v>
          </cell>
          <cell r="T63">
            <v>1</v>
          </cell>
          <cell r="U63">
            <v>0</v>
          </cell>
        </row>
        <row r="64">
          <cell r="A64" t="str">
            <v xml:space="preserve"> </v>
          </cell>
          <cell r="B64">
            <v>0</v>
          </cell>
          <cell r="E64" t="str">
            <v xml:space="preserve">   d=   длина  м   </v>
          </cell>
          <cell r="F64">
            <v>0</v>
          </cell>
          <cell r="J64">
            <v>0</v>
          </cell>
          <cell r="P64">
            <v>0</v>
          </cell>
          <cell r="S64">
            <v>1</v>
          </cell>
          <cell r="T64">
            <v>1</v>
          </cell>
          <cell r="U64">
            <v>0</v>
          </cell>
        </row>
        <row r="65">
          <cell r="A65" t="str">
            <v xml:space="preserve"> </v>
          </cell>
          <cell r="B65">
            <v>0</v>
          </cell>
          <cell r="E65" t="str">
            <v xml:space="preserve">   d=   длина  м   </v>
          </cell>
          <cell r="F65">
            <v>0</v>
          </cell>
          <cell r="J65">
            <v>0</v>
          </cell>
          <cell r="P65">
            <v>0</v>
          </cell>
          <cell r="S65">
            <v>1</v>
          </cell>
          <cell r="T65">
            <v>1</v>
          </cell>
          <cell r="U65">
            <v>0</v>
          </cell>
        </row>
      </sheetData>
      <sheetData sheetId="40">
        <row r="2">
          <cell r="E2" t="str">
            <v xml:space="preserve"> ИК10 Теплосеть  сечением  1100х550 мм длина 78,72 м.</v>
          </cell>
          <cell r="F2">
            <v>1</v>
          </cell>
          <cell r="K2">
            <v>1100</v>
          </cell>
          <cell r="L2">
            <v>550</v>
          </cell>
          <cell r="O2">
            <v>78.72</v>
          </cell>
          <cell r="Q2">
            <v>1</v>
          </cell>
          <cell r="R2">
            <v>1</v>
          </cell>
          <cell r="T2">
            <v>0</v>
          </cell>
          <cell r="U2">
            <v>0</v>
          </cell>
        </row>
        <row r="3">
          <cell r="E3" t="str">
            <v xml:space="preserve"> ИК27 Теплосеть  сечением  2620х1360 мм длина 67,77 м.</v>
          </cell>
          <cell r="F3">
            <v>2</v>
          </cell>
          <cell r="K3">
            <v>2620</v>
          </cell>
          <cell r="L3">
            <v>1360</v>
          </cell>
          <cell r="O3">
            <v>67.77</v>
          </cell>
          <cell r="Q3">
            <v>2</v>
          </cell>
          <cell r="R3">
            <v>1</v>
          </cell>
          <cell r="T3">
            <v>0</v>
          </cell>
          <cell r="U3">
            <v>0</v>
          </cell>
        </row>
        <row r="4">
          <cell r="E4" t="str">
            <v xml:space="preserve"> ИК28 Теплосеть  сечением  2200х600 мм длина 13,05 м.</v>
          </cell>
          <cell r="F4">
            <v>3</v>
          </cell>
          <cell r="K4">
            <v>2200</v>
          </cell>
          <cell r="L4">
            <v>600</v>
          </cell>
          <cell r="O4">
            <v>13.05</v>
          </cell>
          <cell r="Q4">
            <v>3</v>
          </cell>
          <cell r="R4">
            <v>1</v>
          </cell>
          <cell r="T4">
            <v>0</v>
          </cell>
          <cell r="U4">
            <v>0</v>
          </cell>
        </row>
        <row r="5">
          <cell r="E5" t="str">
            <v xml:space="preserve"> ИК31 Теплосеть  сечением  1900х660 мм длина 32,4 м.</v>
          </cell>
          <cell r="F5">
            <v>4</v>
          </cell>
          <cell r="K5">
            <v>1900</v>
          </cell>
          <cell r="L5">
            <v>660</v>
          </cell>
          <cell r="O5">
            <v>32.4</v>
          </cell>
          <cell r="Q5">
            <v>4</v>
          </cell>
          <cell r="R5">
            <v>1</v>
          </cell>
          <cell r="T5">
            <v>0</v>
          </cell>
          <cell r="U5">
            <v>0</v>
          </cell>
        </row>
        <row r="6">
          <cell r="E6" t="str">
            <v xml:space="preserve"> ИК45 Теплосеть  сечением  3300х1900 мм длина 95,01 м.</v>
          </cell>
          <cell r="F6">
            <v>5</v>
          </cell>
          <cell r="K6">
            <v>3300</v>
          </cell>
          <cell r="L6">
            <v>1900</v>
          </cell>
          <cell r="O6">
            <v>95.01</v>
          </cell>
          <cell r="Q6">
            <v>5</v>
          </cell>
          <cell r="R6">
            <v>1</v>
          </cell>
          <cell r="T6">
            <v>0</v>
          </cell>
          <cell r="U6">
            <v>0</v>
          </cell>
        </row>
        <row r="7">
          <cell r="E7" t="str">
            <v xml:space="preserve">  длина  м.</v>
          </cell>
          <cell r="F7">
            <v>5</v>
          </cell>
          <cell r="K7">
            <v>0</v>
          </cell>
          <cell r="L7">
            <v>0</v>
          </cell>
          <cell r="O7">
            <v>0</v>
          </cell>
          <cell r="Q7">
            <v>0</v>
          </cell>
          <cell r="R7">
            <v>1</v>
          </cell>
          <cell r="T7">
            <v>0</v>
          </cell>
          <cell r="U7">
            <v>0</v>
          </cell>
        </row>
        <row r="8">
          <cell r="E8" t="str">
            <v xml:space="preserve">  длина  м.</v>
          </cell>
          <cell r="F8">
            <v>5</v>
          </cell>
          <cell r="K8">
            <v>0</v>
          </cell>
          <cell r="L8">
            <v>0</v>
          </cell>
          <cell r="O8">
            <v>0</v>
          </cell>
          <cell r="Q8">
            <v>0</v>
          </cell>
          <cell r="R8">
            <v>1</v>
          </cell>
          <cell r="T8">
            <v>0</v>
          </cell>
          <cell r="U8">
            <v>0</v>
          </cell>
        </row>
        <row r="9">
          <cell r="E9" t="str">
            <v xml:space="preserve">  длина  м.</v>
          </cell>
          <cell r="F9">
            <v>5</v>
          </cell>
          <cell r="K9">
            <v>0</v>
          </cell>
          <cell r="L9">
            <v>0</v>
          </cell>
          <cell r="O9">
            <v>0</v>
          </cell>
          <cell r="Q9">
            <v>0</v>
          </cell>
          <cell r="R9">
            <v>1</v>
          </cell>
          <cell r="T9">
            <v>0</v>
          </cell>
          <cell r="U9">
            <v>0</v>
          </cell>
        </row>
        <row r="10">
          <cell r="E10" t="str">
            <v xml:space="preserve">  длина  м.</v>
          </cell>
          <cell r="F10">
            <v>5</v>
          </cell>
          <cell r="K10">
            <v>0</v>
          </cell>
          <cell r="L10">
            <v>0</v>
          </cell>
          <cell r="O10">
            <v>0</v>
          </cell>
          <cell r="Q10">
            <v>0</v>
          </cell>
          <cell r="R10">
            <v>1</v>
          </cell>
          <cell r="T10">
            <v>0</v>
          </cell>
          <cell r="U10">
            <v>0</v>
          </cell>
        </row>
        <row r="11">
          <cell r="E11" t="str">
            <v xml:space="preserve">   :(  мм длина  м.</v>
          </cell>
          <cell r="F11">
            <v>5</v>
          </cell>
          <cell r="K11">
            <v>0</v>
          </cell>
          <cell r="L11">
            <v>0</v>
          </cell>
          <cell r="O11">
            <v>0</v>
          </cell>
          <cell r="Q11">
            <v>0</v>
          </cell>
          <cell r="R11">
            <v>1</v>
          </cell>
          <cell r="T11">
            <v>0</v>
          </cell>
          <cell r="U11">
            <v>0</v>
          </cell>
        </row>
        <row r="12">
          <cell r="E12" t="str">
            <v xml:space="preserve">   :(  мм длина  м.</v>
          </cell>
          <cell r="F12">
            <v>5</v>
          </cell>
          <cell r="K12">
            <v>0</v>
          </cell>
          <cell r="L12">
            <v>0</v>
          </cell>
          <cell r="O12">
            <v>0</v>
          </cell>
          <cell r="Q12">
            <v>0</v>
          </cell>
          <cell r="R12">
            <v>1</v>
          </cell>
          <cell r="T12">
            <v>0</v>
          </cell>
          <cell r="U12">
            <v>0</v>
          </cell>
        </row>
        <row r="13">
          <cell r="E13" t="str">
            <v xml:space="preserve">   :(  мм длина  м.</v>
          </cell>
          <cell r="F13">
            <v>5</v>
          </cell>
          <cell r="K13">
            <v>0</v>
          </cell>
          <cell r="L13">
            <v>0</v>
          </cell>
          <cell r="O13">
            <v>0</v>
          </cell>
          <cell r="Q13">
            <v>0</v>
          </cell>
          <cell r="R13">
            <v>1</v>
          </cell>
          <cell r="T13">
            <v>0</v>
          </cell>
          <cell r="U13">
            <v>0</v>
          </cell>
        </row>
        <row r="14">
          <cell r="E14" t="str">
            <v xml:space="preserve">   :(  мм длина  м.</v>
          </cell>
          <cell r="F14">
            <v>5</v>
          </cell>
          <cell r="K14">
            <v>0</v>
          </cell>
          <cell r="L14">
            <v>0</v>
          </cell>
          <cell r="O14">
            <v>0</v>
          </cell>
          <cell r="Q14">
            <v>0</v>
          </cell>
          <cell r="R14">
            <v>1</v>
          </cell>
          <cell r="T14">
            <v>0</v>
          </cell>
          <cell r="U14">
            <v>0</v>
          </cell>
        </row>
        <row r="15">
          <cell r="E15" t="str">
            <v xml:space="preserve">   :(  мм длина  м.</v>
          </cell>
          <cell r="F15">
            <v>5</v>
          </cell>
          <cell r="K15">
            <v>0</v>
          </cell>
          <cell r="L15">
            <v>0</v>
          </cell>
          <cell r="O15">
            <v>0</v>
          </cell>
          <cell r="Q15">
            <v>0</v>
          </cell>
          <cell r="R15">
            <v>1</v>
          </cell>
          <cell r="T15">
            <v>0</v>
          </cell>
          <cell r="U15">
            <v>0</v>
          </cell>
        </row>
        <row r="16">
          <cell r="E16" t="str">
            <v xml:space="preserve">   :(  мм длина  м.</v>
          </cell>
          <cell r="F16">
            <v>5</v>
          </cell>
          <cell r="K16">
            <v>0</v>
          </cell>
          <cell r="L16">
            <v>0</v>
          </cell>
          <cell r="O16">
            <v>0</v>
          </cell>
          <cell r="Q16">
            <v>0</v>
          </cell>
          <cell r="R16">
            <v>1</v>
          </cell>
          <cell r="T16">
            <v>0</v>
          </cell>
          <cell r="U16">
            <v>0</v>
          </cell>
        </row>
        <row r="17">
          <cell r="E17" t="str">
            <v xml:space="preserve">   :(  мм длина  м.</v>
          </cell>
          <cell r="F17">
            <v>5</v>
          </cell>
          <cell r="K17">
            <v>0</v>
          </cell>
          <cell r="L17">
            <v>0</v>
          </cell>
          <cell r="O17">
            <v>0</v>
          </cell>
          <cell r="Q17">
            <v>0</v>
          </cell>
          <cell r="R17">
            <v>1</v>
          </cell>
          <cell r="T17">
            <v>0</v>
          </cell>
          <cell r="U17">
            <v>0</v>
          </cell>
        </row>
        <row r="18">
          <cell r="E18" t="str">
            <v xml:space="preserve">   :(  мм длина  м.</v>
          </cell>
          <cell r="F18">
            <v>5</v>
          </cell>
          <cell r="K18">
            <v>0</v>
          </cell>
          <cell r="L18">
            <v>0</v>
          </cell>
          <cell r="O18">
            <v>0</v>
          </cell>
          <cell r="Q18">
            <v>0</v>
          </cell>
          <cell r="R18">
            <v>1</v>
          </cell>
          <cell r="T18">
            <v>0</v>
          </cell>
          <cell r="U18">
            <v>0</v>
          </cell>
        </row>
        <row r="19">
          <cell r="E19" t="str">
            <v xml:space="preserve">   :(  мм длина  м.</v>
          </cell>
          <cell r="F19">
            <v>5</v>
          </cell>
          <cell r="K19">
            <v>0</v>
          </cell>
          <cell r="L19">
            <v>0</v>
          </cell>
          <cell r="O19">
            <v>0</v>
          </cell>
          <cell r="Q19">
            <v>0</v>
          </cell>
          <cell r="R19">
            <v>1</v>
          </cell>
          <cell r="T19">
            <v>0</v>
          </cell>
          <cell r="U19">
            <v>0</v>
          </cell>
        </row>
        <row r="20">
          <cell r="E20" t="str">
            <v xml:space="preserve">   :(  мм длина  м.</v>
          </cell>
          <cell r="F20">
            <v>5</v>
          </cell>
          <cell r="K20">
            <v>0</v>
          </cell>
          <cell r="L20">
            <v>0</v>
          </cell>
          <cell r="O20">
            <v>0</v>
          </cell>
          <cell r="Q20">
            <v>0</v>
          </cell>
          <cell r="R20">
            <v>1</v>
          </cell>
          <cell r="T20">
            <v>0</v>
          </cell>
          <cell r="U20">
            <v>0</v>
          </cell>
        </row>
        <row r="21">
          <cell r="E21" t="str">
            <v xml:space="preserve">   :(  мм длина  м.</v>
          </cell>
          <cell r="F21">
            <v>5</v>
          </cell>
          <cell r="K21">
            <v>0</v>
          </cell>
          <cell r="L21">
            <v>0</v>
          </cell>
          <cell r="O21">
            <v>0</v>
          </cell>
          <cell r="Q21">
            <v>0</v>
          </cell>
          <cell r="R21">
            <v>1</v>
          </cell>
          <cell r="T21">
            <v>0</v>
          </cell>
          <cell r="U21">
            <v>0</v>
          </cell>
        </row>
        <row r="22">
          <cell r="E22" t="str">
            <v xml:space="preserve">   :(  мм длина  м.</v>
          </cell>
          <cell r="F22">
            <v>5</v>
          </cell>
          <cell r="K22">
            <v>0</v>
          </cell>
          <cell r="L22">
            <v>0</v>
          </cell>
          <cell r="O22">
            <v>0</v>
          </cell>
          <cell r="Q22">
            <v>0</v>
          </cell>
          <cell r="R22">
            <v>1</v>
          </cell>
          <cell r="T22">
            <v>0</v>
          </cell>
          <cell r="U22">
            <v>0</v>
          </cell>
        </row>
        <row r="23">
          <cell r="E23" t="str">
            <v xml:space="preserve">   :(  мм длина  м.</v>
          </cell>
          <cell r="F23">
            <v>5</v>
          </cell>
          <cell r="K23">
            <v>0</v>
          </cell>
          <cell r="L23">
            <v>0</v>
          </cell>
          <cell r="O23">
            <v>0</v>
          </cell>
          <cell r="Q23">
            <v>0</v>
          </cell>
          <cell r="R23">
            <v>1</v>
          </cell>
          <cell r="T23">
            <v>0</v>
          </cell>
          <cell r="U23">
            <v>0</v>
          </cell>
        </row>
        <row r="24">
          <cell r="E24" t="str">
            <v xml:space="preserve">   :(  мм длина  м.</v>
          </cell>
          <cell r="F24">
            <v>5</v>
          </cell>
          <cell r="K24">
            <v>0</v>
          </cell>
          <cell r="L24">
            <v>0</v>
          </cell>
          <cell r="O24">
            <v>0</v>
          </cell>
          <cell r="Q24">
            <v>0</v>
          </cell>
          <cell r="R24">
            <v>1</v>
          </cell>
          <cell r="T24">
            <v>0</v>
          </cell>
          <cell r="U24">
            <v>0</v>
          </cell>
        </row>
        <row r="25">
          <cell r="E25" t="str">
            <v xml:space="preserve">   :(  мм длина  м.</v>
          </cell>
          <cell r="F25">
            <v>5</v>
          </cell>
          <cell r="K25">
            <v>0</v>
          </cell>
          <cell r="L25">
            <v>0</v>
          </cell>
          <cell r="O25">
            <v>0</v>
          </cell>
          <cell r="Q25">
            <v>0</v>
          </cell>
          <cell r="R25">
            <v>1</v>
          </cell>
          <cell r="T25">
            <v>0</v>
          </cell>
          <cell r="U25">
            <v>0</v>
          </cell>
        </row>
        <row r="26">
          <cell r="E26" t="str">
            <v xml:space="preserve">   :(  мм длина  м.</v>
          </cell>
          <cell r="F26">
            <v>5</v>
          </cell>
          <cell r="K26">
            <v>0</v>
          </cell>
          <cell r="L26">
            <v>0</v>
          </cell>
          <cell r="O26">
            <v>0</v>
          </cell>
          <cell r="Q26">
            <v>0</v>
          </cell>
          <cell r="R26">
            <v>1</v>
          </cell>
          <cell r="T26">
            <v>0</v>
          </cell>
          <cell r="U26">
            <v>0</v>
          </cell>
        </row>
        <row r="27">
          <cell r="E27" t="str">
            <v xml:space="preserve">   :(  мм длина  м.</v>
          </cell>
          <cell r="F27">
            <v>5</v>
          </cell>
          <cell r="K27">
            <v>0</v>
          </cell>
          <cell r="L27">
            <v>0</v>
          </cell>
          <cell r="O27">
            <v>0</v>
          </cell>
          <cell r="Q27">
            <v>0</v>
          </cell>
          <cell r="R27">
            <v>1</v>
          </cell>
          <cell r="T27">
            <v>0</v>
          </cell>
          <cell r="U27">
            <v>0</v>
          </cell>
        </row>
        <row r="28">
          <cell r="E28" t="str">
            <v xml:space="preserve"> , длина  м.</v>
          </cell>
          <cell r="F28">
            <v>0</v>
          </cell>
          <cell r="K28">
            <v>0</v>
          </cell>
          <cell r="L28">
            <v>0</v>
          </cell>
          <cell r="O28">
            <v>0</v>
          </cell>
          <cell r="Q28">
            <v>0</v>
          </cell>
          <cell r="R28">
            <v>1</v>
          </cell>
          <cell r="T28">
            <v>0</v>
          </cell>
          <cell r="U28">
            <v>0</v>
          </cell>
        </row>
        <row r="29">
          <cell r="E29" t="str">
            <v xml:space="preserve"> , длина  м.</v>
          </cell>
          <cell r="F29">
            <v>0</v>
          </cell>
          <cell r="K29">
            <v>0</v>
          </cell>
          <cell r="L29">
            <v>0</v>
          </cell>
          <cell r="O29">
            <v>0</v>
          </cell>
          <cell r="Q29">
            <v>0</v>
          </cell>
          <cell r="R29">
            <v>1</v>
          </cell>
          <cell r="T29">
            <v>0</v>
          </cell>
          <cell r="U29">
            <v>0</v>
          </cell>
        </row>
        <row r="30">
          <cell r="E30" t="str">
            <v xml:space="preserve"> , длина  м.</v>
          </cell>
          <cell r="F30">
            <v>0</v>
          </cell>
          <cell r="K30">
            <v>0</v>
          </cell>
          <cell r="L30">
            <v>0</v>
          </cell>
          <cell r="O30">
            <v>0</v>
          </cell>
          <cell r="Q30">
            <v>0</v>
          </cell>
          <cell r="R30">
            <v>1</v>
          </cell>
          <cell r="T30">
            <v>0</v>
          </cell>
          <cell r="U30">
            <v>0</v>
          </cell>
        </row>
        <row r="31">
          <cell r="E31" t="str">
            <v xml:space="preserve"> , длина  м.</v>
          </cell>
          <cell r="F31">
            <v>0</v>
          </cell>
          <cell r="K31">
            <v>0</v>
          </cell>
          <cell r="L31">
            <v>0</v>
          </cell>
          <cell r="O31">
            <v>0</v>
          </cell>
          <cell r="Q31">
            <v>0</v>
          </cell>
          <cell r="R31">
            <v>1</v>
          </cell>
          <cell r="T31">
            <v>0</v>
          </cell>
          <cell r="U31">
            <v>0</v>
          </cell>
        </row>
        <row r="32">
          <cell r="E32" t="str">
            <v xml:space="preserve"> , длина  м.</v>
          </cell>
          <cell r="F32">
            <v>0</v>
          </cell>
          <cell r="K32">
            <v>0</v>
          </cell>
          <cell r="L32">
            <v>0</v>
          </cell>
          <cell r="O32">
            <v>0</v>
          </cell>
          <cell r="Q32">
            <v>0</v>
          </cell>
          <cell r="R32">
            <v>1</v>
          </cell>
          <cell r="T32">
            <v>0</v>
          </cell>
          <cell r="U32">
            <v>0</v>
          </cell>
        </row>
        <row r="33">
          <cell r="E33" t="str">
            <v xml:space="preserve"> , длина  м.</v>
          </cell>
          <cell r="F33">
            <v>0</v>
          </cell>
          <cell r="K33">
            <v>0</v>
          </cell>
          <cell r="L33">
            <v>0</v>
          </cell>
          <cell r="O33">
            <v>0</v>
          </cell>
          <cell r="Q33">
            <v>0</v>
          </cell>
          <cell r="R33">
            <v>1</v>
          </cell>
          <cell r="T33">
            <v>0</v>
          </cell>
          <cell r="U33">
            <v>0</v>
          </cell>
        </row>
        <row r="34">
          <cell r="E34" t="str">
            <v xml:space="preserve"> , длина  м.</v>
          </cell>
          <cell r="F34">
            <v>0</v>
          </cell>
          <cell r="K34">
            <v>0</v>
          </cell>
          <cell r="L34">
            <v>0</v>
          </cell>
          <cell r="O34">
            <v>0</v>
          </cell>
          <cell r="Q34">
            <v>0</v>
          </cell>
          <cell r="R34">
            <v>1</v>
          </cell>
          <cell r="T34">
            <v>0</v>
          </cell>
          <cell r="U34">
            <v>0</v>
          </cell>
        </row>
        <row r="35">
          <cell r="E35" t="str">
            <v xml:space="preserve"> , длина  м.</v>
          </cell>
          <cell r="F35">
            <v>0</v>
          </cell>
          <cell r="K35">
            <v>0</v>
          </cell>
          <cell r="L35">
            <v>0</v>
          </cell>
          <cell r="O35">
            <v>0</v>
          </cell>
          <cell r="Q35">
            <v>0</v>
          </cell>
          <cell r="R35">
            <v>1</v>
          </cell>
          <cell r="T35">
            <v>0</v>
          </cell>
          <cell r="U35">
            <v>0</v>
          </cell>
        </row>
        <row r="36">
          <cell r="E36" t="str">
            <v xml:space="preserve"> , длина  м.</v>
          </cell>
          <cell r="F36">
            <v>0</v>
          </cell>
          <cell r="K36">
            <v>0</v>
          </cell>
          <cell r="L36">
            <v>0</v>
          </cell>
          <cell r="O36">
            <v>0</v>
          </cell>
          <cell r="Q36">
            <v>0</v>
          </cell>
          <cell r="R36">
            <v>1</v>
          </cell>
          <cell r="T36">
            <v>0</v>
          </cell>
          <cell r="U36">
            <v>0</v>
          </cell>
        </row>
        <row r="37">
          <cell r="E37" t="str">
            <v xml:space="preserve"> , длина  м.</v>
          </cell>
          <cell r="F37">
            <v>0</v>
          </cell>
          <cell r="K37">
            <v>0</v>
          </cell>
          <cell r="L37">
            <v>0</v>
          </cell>
          <cell r="O37">
            <v>0</v>
          </cell>
          <cell r="Q37">
            <v>0</v>
          </cell>
          <cell r="R37">
            <v>1</v>
          </cell>
          <cell r="T37">
            <v>0</v>
          </cell>
          <cell r="U37">
            <v>0</v>
          </cell>
        </row>
        <row r="38">
          <cell r="E38" t="str">
            <v xml:space="preserve"> , длина  м.</v>
          </cell>
          <cell r="F38">
            <v>0</v>
          </cell>
          <cell r="K38">
            <v>0</v>
          </cell>
          <cell r="L38">
            <v>0</v>
          </cell>
          <cell r="O38">
            <v>0</v>
          </cell>
          <cell r="Q38">
            <v>0</v>
          </cell>
          <cell r="R38">
            <v>1</v>
          </cell>
          <cell r="T38">
            <v>0</v>
          </cell>
          <cell r="U38">
            <v>0</v>
          </cell>
        </row>
        <row r="39">
          <cell r="E39" t="str">
            <v xml:space="preserve"> , длина  м.</v>
          </cell>
          <cell r="F39">
            <v>0</v>
          </cell>
          <cell r="K39">
            <v>0</v>
          </cell>
          <cell r="L39">
            <v>0</v>
          </cell>
          <cell r="O39">
            <v>0</v>
          </cell>
          <cell r="Q39">
            <v>0</v>
          </cell>
          <cell r="R39">
            <v>1</v>
          </cell>
          <cell r="T39">
            <v>0</v>
          </cell>
          <cell r="U39">
            <v>0</v>
          </cell>
        </row>
        <row r="40">
          <cell r="E40" t="str">
            <v xml:space="preserve"> , длина  м.</v>
          </cell>
          <cell r="F40">
            <v>0</v>
          </cell>
          <cell r="K40">
            <v>0</v>
          </cell>
          <cell r="L40">
            <v>0</v>
          </cell>
          <cell r="O40">
            <v>0</v>
          </cell>
          <cell r="Q40">
            <v>0</v>
          </cell>
          <cell r="R40">
            <v>1</v>
          </cell>
          <cell r="T40">
            <v>0</v>
          </cell>
          <cell r="U40">
            <v>0</v>
          </cell>
        </row>
        <row r="41">
          <cell r="E41" t="str">
            <v xml:space="preserve"> , длина  м.</v>
          </cell>
          <cell r="F41">
            <v>0</v>
          </cell>
          <cell r="K41">
            <v>0</v>
          </cell>
          <cell r="L41">
            <v>0</v>
          </cell>
          <cell r="O41">
            <v>0</v>
          </cell>
          <cell r="Q41">
            <v>0</v>
          </cell>
          <cell r="R41">
            <v>1</v>
          </cell>
          <cell r="T41">
            <v>0</v>
          </cell>
          <cell r="U41">
            <v>0</v>
          </cell>
        </row>
        <row r="42">
          <cell r="E42" t="str">
            <v xml:space="preserve"> , длина  м.</v>
          </cell>
          <cell r="F42">
            <v>0</v>
          </cell>
          <cell r="K42">
            <v>0</v>
          </cell>
          <cell r="L42">
            <v>0</v>
          </cell>
          <cell r="O42">
            <v>0</v>
          </cell>
          <cell r="Q42">
            <v>0</v>
          </cell>
          <cell r="R42">
            <v>1</v>
          </cell>
          <cell r="T42">
            <v>0</v>
          </cell>
          <cell r="U42">
            <v>0</v>
          </cell>
        </row>
        <row r="43">
          <cell r="E43" t="str">
            <v xml:space="preserve"> , длина  м.</v>
          </cell>
          <cell r="F43">
            <v>0</v>
          </cell>
          <cell r="K43">
            <v>0</v>
          </cell>
          <cell r="L43">
            <v>0</v>
          </cell>
          <cell r="O43">
            <v>0</v>
          </cell>
          <cell r="Q43">
            <v>0</v>
          </cell>
          <cell r="R43">
            <v>1</v>
          </cell>
          <cell r="T43">
            <v>0</v>
          </cell>
          <cell r="U43">
            <v>0</v>
          </cell>
        </row>
        <row r="44">
          <cell r="E44" t="str">
            <v xml:space="preserve"> , длина  м.</v>
          </cell>
          <cell r="F44">
            <v>0</v>
          </cell>
          <cell r="K44">
            <v>0</v>
          </cell>
          <cell r="L44">
            <v>0</v>
          </cell>
          <cell r="O44">
            <v>0</v>
          </cell>
          <cell r="Q44">
            <v>0</v>
          </cell>
          <cell r="R44">
            <v>1</v>
          </cell>
          <cell r="T44">
            <v>0</v>
          </cell>
          <cell r="U44">
            <v>0</v>
          </cell>
        </row>
        <row r="45">
          <cell r="E45" t="str">
            <v xml:space="preserve"> , длина  м.</v>
          </cell>
          <cell r="F45">
            <v>0</v>
          </cell>
          <cell r="K45">
            <v>0</v>
          </cell>
          <cell r="L45">
            <v>0</v>
          </cell>
          <cell r="O45">
            <v>0</v>
          </cell>
          <cell r="Q45">
            <v>0</v>
          </cell>
          <cell r="R45">
            <v>1</v>
          </cell>
          <cell r="T45">
            <v>0</v>
          </cell>
          <cell r="U45">
            <v>0</v>
          </cell>
        </row>
        <row r="46">
          <cell r="E46" t="str">
            <v xml:space="preserve"> , длина  м.</v>
          </cell>
          <cell r="F46">
            <v>0</v>
          </cell>
          <cell r="K46">
            <v>0</v>
          </cell>
          <cell r="L46">
            <v>0</v>
          </cell>
          <cell r="O46">
            <v>0</v>
          </cell>
          <cell r="Q46">
            <v>0</v>
          </cell>
          <cell r="R46">
            <v>1</v>
          </cell>
          <cell r="T46">
            <v>0</v>
          </cell>
          <cell r="U46">
            <v>0</v>
          </cell>
        </row>
        <row r="47">
          <cell r="E47" t="str">
            <v xml:space="preserve"> , длина  м.</v>
          </cell>
          <cell r="F47">
            <v>0</v>
          </cell>
          <cell r="K47">
            <v>0</v>
          </cell>
          <cell r="L47">
            <v>0</v>
          </cell>
          <cell r="O47">
            <v>0</v>
          </cell>
          <cell r="Q47">
            <v>0</v>
          </cell>
          <cell r="R47">
            <v>1</v>
          </cell>
          <cell r="T47">
            <v>0</v>
          </cell>
          <cell r="U47">
            <v>0</v>
          </cell>
        </row>
        <row r="48">
          <cell r="E48" t="str">
            <v xml:space="preserve"> , длина  м.</v>
          </cell>
          <cell r="F48">
            <v>0</v>
          </cell>
          <cell r="K48">
            <v>0</v>
          </cell>
          <cell r="L48">
            <v>0</v>
          </cell>
          <cell r="O48">
            <v>0</v>
          </cell>
          <cell r="Q48">
            <v>0</v>
          </cell>
          <cell r="R48">
            <v>1</v>
          </cell>
          <cell r="T48">
            <v>0</v>
          </cell>
          <cell r="U48">
            <v>0</v>
          </cell>
        </row>
        <row r="49">
          <cell r="E49" t="str">
            <v xml:space="preserve"> , длина  м.</v>
          </cell>
          <cell r="F49">
            <v>0</v>
          </cell>
          <cell r="K49">
            <v>0</v>
          </cell>
          <cell r="L49">
            <v>0</v>
          </cell>
          <cell r="O49">
            <v>0</v>
          </cell>
          <cell r="Q49">
            <v>0</v>
          </cell>
          <cell r="R49">
            <v>1</v>
          </cell>
          <cell r="T49">
            <v>0</v>
          </cell>
          <cell r="U49">
            <v>0</v>
          </cell>
        </row>
        <row r="50">
          <cell r="E50" t="str">
            <v xml:space="preserve"> , длина  м.</v>
          </cell>
          <cell r="F50">
            <v>0</v>
          </cell>
          <cell r="K50">
            <v>0</v>
          </cell>
          <cell r="L50">
            <v>0</v>
          </cell>
          <cell r="O50">
            <v>0</v>
          </cell>
          <cell r="Q50">
            <v>0</v>
          </cell>
          <cell r="R50">
            <v>1</v>
          </cell>
          <cell r="T50">
            <v>0</v>
          </cell>
          <cell r="U50">
            <v>0</v>
          </cell>
        </row>
        <row r="51">
          <cell r="E51" t="str">
            <v xml:space="preserve"> , длина  м.</v>
          </cell>
          <cell r="F51">
            <v>0</v>
          </cell>
          <cell r="K51">
            <v>0</v>
          </cell>
          <cell r="L51">
            <v>0</v>
          </cell>
          <cell r="O51">
            <v>0</v>
          </cell>
          <cell r="Q51">
            <v>0</v>
          </cell>
          <cell r="R51">
            <v>1</v>
          </cell>
          <cell r="T51">
            <v>0</v>
          </cell>
          <cell r="U51">
            <v>0</v>
          </cell>
        </row>
        <row r="52">
          <cell r="E52" t="str">
            <v xml:space="preserve"> , длина  м.</v>
          </cell>
          <cell r="F52">
            <v>0</v>
          </cell>
          <cell r="K52">
            <v>0</v>
          </cell>
          <cell r="L52">
            <v>0</v>
          </cell>
          <cell r="O52">
            <v>0</v>
          </cell>
          <cell r="Q52">
            <v>0</v>
          </cell>
          <cell r="R52">
            <v>1</v>
          </cell>
          <cell r="T52">
            <v>0</v>
          </cell>
          <cell r="U52">
            <v>0</v>
          </cell>
        </row>
        <row r="53">
          <cell r="E53" t="str">
            <v xml:space="preserve"> , длина  м.</v>
          </cell>
          <cell r="F53">
            <v>0</v>
          </cell>
          <cell r="K53">
            <v>0</v>
          </cell>
          <cell r="L53">
            <v>0</v>
          </cell>
          <cell r="O53">
            <v>0</v>
          </cell>
          <cell r="Q53">
            <v>0</v>
          </cell>
          <cell r="R53">
            <v>1</v>
          </cell>
          <cell r="T53">
            <v>0</v>
          </cell>
          <cell r="U53">
            <v>0</v>
          </cell>
        </row>
        <row r="54">
          <cell r="E54" t="str">
            <v xml:space="preserve"> , длина  м.</v>
          </cell>
          <cell r="F54">
            <v>0</v>
          </cell>
          <cell r="K54">
            <v>0</v>
          </cell>
          <cell r="L54">
            <v>0</v>
          </cell>
          <cell r="O54">
            <v>0</v>
          </cell>
          <cell r="Q54">
            <v>0</v>
          </cell>
          <cell r="R54">
            <v>1</v>
          </cell>
          <cell r="T54">
            <v>0</v>
          </cell>
          <cell r="U54">
            <v>0</v>
          </cell>
        </row>
        <row r="55">
          <cell r="E55" t="str">
            <v xml:space="preserve"> , длина  м.</v>
          </cell>
          <cell r="F55">
            <v>0</v>
          </cell>
          <cell r="K55">
            <v>0</v>
          </cell>
          <cell r="L55">
            <v>0</v>
          </cell>
          <cell r="O55">
            <v>0</v>
          </cell>
          <cell r="Q55">
            <v>0</v>
          </cell>
          <cell r="R55">
            <v>1</v>
          </cell>
          <cell r="T55">
            <v>0</v>
          </cell>
          <cell r="U55">
            <v>0</v>
          </cell>
        </row>
        <row r="56">
          <cell r="E56" t="str">
            <v xml:space="preserve"> , длина  м.</v>
          </cell>
          <cell r="F56">
            <v>0</v>
          </cell>
          <cell r="K56">
            <v>0</v>
          </cell>
          <cell r="L56">
            <v>0</v>
          </cell>
          <cell r="O56">
            <v>0</v>
          </cell>
          <cell r="Q56">
            <v>0</v>
          </cell>
          <cell r="R56">
            <v>1</v>
          </cell>
          <cell r="T56">
            <v>0</v>
          </cell>
          <cell r="U56">
            <v>0</v>
          </cell>
        </row>
        <row r="57">
          <cell r="E57" t="str">
            <v xml:space="preserve"> , длина  м.</v>
          </cell>
          <cell r="F57">
            <v>0</v>
          </cell>
          <cell r="K57">
            <v>0</v>
          </cell>
          <cell r="L57">
            <v>0</v>
          </cell>
          <cell r="O57">
            <v>0</v>
          </cell>
          <cell r="Q57">
            <v>0</v>
          </cell>
          <cell r="R57">
            <v>1</v>
          </cell>
          <cell r="T57">
            <v>0</v>
          </cell>
          <cell r="U57">
            <v>0</v>
          </cell>
        </row>
        <row r="58">
          <cell r="E58" t="str">
            <v xml:space="preserve"> , длина  м.</v>
          </cell>
          <cell r="F58">
            <v>0</v>
          </cell>
          <cell r="K58">
            <v>0</v>
          </cell>
          <cell r="L58">
            <v>0</v>
          </cell>
          <cell r="O58">
            <v>0</v>
          </cell>
          <cell r="Q58">
            <v>0</v>
          </cell>
          <cell r="R58">
            <v>1</v>
          </cell>
          <cell r="T58">
            <v>0</v>
          </cell>
          <cell r="U58">
            <v>0</v>
          </cell>
        </row>
        <row r="59">
          <cell r="E59" t="str">
            <v xml:space="preserve"> , длина  м.</v>
          </cell>
          <cell r="F59">
            <v>0</v>
          </cell>
          <cell r="K59">
            <v>0</v>
          </cell>
          <cell r="L59">
            <v>0</v>
          </cell>
          <cell r="O59">
            <v>0</v>
          </cell>
          <cell r="Q59">
            <v>0</v>
          </cell>
          <cell r="R59">
            <v>1</v>
          </cell>
          <cell r="T59">
            <v>0</v>
          </cell>
          <cell r="U59">
            <v>0</v>
          </cell>
        </row>
        <row r="60">
          <cell r="E60" t="str">
            <v xml:space="preserve"> , длина  м.</v>
          </cell>
          <cell r="F60">
            <v>0</v>
          </cell>
          <cell r="K60">
            <v>0</v>
          </cell>
          <cell r="L60">
            <v>0</v>
          </cell>
          <cell r="O60">
            <v>0</v>
          </cell>
          <cell r="Q60">
            <v>0</v>
          </cell>
          <cell r="R60">
            <v>1</v>
          </cell>
          <cell r="T60">
            <v>0</v>
          </cell>
          <cell r="U60">
            <v>0</v>
          </cell>
        </row>
        <row r="61">
          <cell r="E61" t="str">
            <v xml:space="preserve"> , длина  м.</v>
          </cell>
          <cell r="F61">
            <v>0</v>
          </cell>
          <cell r="K61">
            <v>0</v>
          </cell>
          <cell r="L61">
            <v>0</v>
          </cell>
          <cell r="O61">
            <v>0</v>
          </cell>
          <cell r="Q61">
            <v>0</v>
          </cell>
          <cell r="R61">
            <v>1</v>
          </cell>
          <cell r="T61">
            <v>0</v>
          </cell>
          <cell r="U61">
            <v>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7"/>
      <sheetName val="св"/>
      <sheetName val="см1"/>
      <sheetName val="см 2"/>
      <sheetName val="Структура МРР"/>
      <sheetName val="Коэфициенты л."/>
      <sheetName val="Информационный л."/>
    </sheetNames>
    <sheetDataSet>
      <sheetData sheetId="0"/>
      <sheetData sheetId="1"/>
      <sheetData sheetId="2"/>
      <sheetData sheetId="3"/>
      <sheetData sheetId="4">
        <row r="2">
          <cell r="F2" t="str">
            <v>Глава 1. Общие указания</v>
          </cell>
        </row>
        <row r="3">
          <cell r="F3" t="str">
            <v>Глава 2. Градостроительное проектирование</v>
          </cell>
        </row>
        <row r="4">
          <cell r="F4" t="str">
            <v>Глава 3. Изыскательские работы</v>
          </cell>
        </row>
        <row r="5">
          <cell r="F5" t="str">
            <v>Глава 4. Архитектурно-строительное проектирование. Основные проектные работы</v>
          </cell>
        </row>
        <row r="6">
          <cell r="F6" t="str">
            <v>Глава 5. Дополнительные инженерные системы</v>
          </cell>
        </row>
        <row r="7">
          <cell r="F7" t="str">
            <v>Глава 6. Разделы проектной документации,
не вошедшие в стоимость основных проектных работ</v>
          </cell>
        </row>
        <row r="8">
          <cell r="F8" t="str">
            <v>Глава 7. Объекты благоустройства и городской
среды</v>
          </cell>
        </row>
        <row r="9">
          <cell r="F9" t="str">
            <v xml:space="preserve">Глава 8. Проектные работы по объектам
культурного наследия
</v>
          </cell>
        </row>
        <row r="10">
          <cell r="F10" t="str">
            <v xml:space="preserve">Глава 9. Дополнительные и сопутствующие
работы
</v>
          </cell>
        </row>
        <row r="11">
          <cell r="F11" t="str">
            <v>Глава 10. Авторский надзор</v>
          </cell>
        </row>
        <row r="12">
          <cell r="F12" t="str">
            <v>Глава 11. Нормативы продолжительности</v>
          </cell>
        </row>
      </sheetData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"/>
      <sheetName val="свод ссэ"/>
      <sheetName val="см1"/>
      <sheetName val="см2"/>
      <sheetName val="см3"/>
      <sheetName val="прил к см3"/>
      <sheetName val="см3."/>
      <sheetName val="см5"/>
      <sheetName val="табл"/>
      <sheetName val="Лист1"/>
      <sheetName val="К"/>
    </sheetNames>
    <sheetDataSet>
      <sheetData sheetId="0" refreshError="1"/>
      <sheetData sheetId="1"/>
      <sheetData sheetId="2"/>
      <sheetData sheetId="3" refreshError="1"/>
      <sheetData sheetId="4">
        <row r="4">
          <cell r="A4" t="str">
            <v>Разработка программы мониторинга деформационных процессов геодезическими методами существующих зданий и сооружений, попадающих в  зону влияния  строительства</v>
          </cell>
        </row>
      </sheetData>
      <sheetData sheetId="5" refreshError="1"/>
      <sheetData sheetId="6" refreshError="1"/>
      <sheetData sheetId="7">
        <row r="3">
          <cell r="B3" t="str">
            <v>Обследование технического состояния строительных конструкций коммуникаций, попадающих в зону влияния строительства</v>
          </cell>
        </row>
      </sheetData>
      <sheetData sheetId="8" refreshError="1"/>
      <sheetData sheetId="9">
        <row r="1">
          <cell r="A1" t="str">
            <v>Здание по адресу: г. Москва, поселение Михайлово-Ярцевское, п. Шишкин лес, д. 21А.</v>
          </cell>
          <cell r="B1">
            <v>46</v>
          </cell>
          <cell r="C1">
            <v>25.5</v>
          </cell>
          <cell r="D1">
            <v>44.22</v>
          </cell>
          <cell r="E1">
            <v>1173</v>
          </cell>
          <cell r="F1">
            <v>112471.07</v>
          </cell>
        </row>
        <row r="2">
          <cell r="A2" t="str">
            <v>Нежилое строение по адресному ориентиру: г. Москва, поселение Михайлово- Ярцевское, п. Шишкин лес, д. 21.</v>
          </cell>
          <cell r="B2">
            <v>10.82</v>
          </cell>
          <cell r="C2">
            <v>7.62</v>
          </cell>
          <cell r="D2">
            <v>3.39</v>
          </cell>
          <cell r="E2">
            <v>82.45</v>
          </cell>
          <cell r="F2">
            <v>279.5</v>
          </cell>
        </row>
        <row r="3">
          <cell r="A3" t="str">
            <v>Нежилое строение по адресному ориентиру: г. Москва, поселение Михайлово- Ярцевское, п. Шишкин лес, владение 21 корпус 1.</v>
          </cell>
          <cell r="B3">
            <v>10.42</v>
          </cell>
          <cell r="C3">
            <v>12.32</v>
          </cell>
          <cell r="D3">
            <v>5.65</v>
          </cell>
          <cell r="E3">
            <v>128.37</v>
          </cell>
          <cell r="F3">
            <v>725.32</v>
          </cell>
        </row>
        <row r="4">
          <cell r="E4">
            <v>0</v>
          </cell>
          <cell r="F4">
            <v>0</v>
          </cell>
        </row>
        <row r="5">
          <cell r="E5">
            <v>0</v>
          </cell>
          <cell r="F5">
            <v>0</v>
          </cell>
        </row>
        <row r="6">
          <cell r="E6">
            <v>0</v>
          </cell>
          <cell r="F6">
            <v>0</v>
          </cell>
        </row>
        <row r="7">
          <cell r="E7">
            <v>0</v>
          </cell>
          <cell r="F7">
            <v>0</v>
          </cell>
        </row>
        <row r="8">
          <cell r="E8">
            <v>0</v>
          </cell>
          <cell r="F8">
            <v>0</v>
          </cell>
        </row>
        <row r="9">
          <cell r="E9">
            <v>0</v>
          </cell>
          <cell r="F9">
            <v>0</v>
          </cell>
        </row>
        <row r="10">
          <cell r="E10">
            <v>0</v>
          </cell>
          <cell r="F10">
            <v>0</v>
          </cell>
        </row>
        <row r="11">
          <cell r="E11">
            <v>0</v>
          </cell>
          <cell r="F11">
            <v>0</v>
          </cell>
        </row>
        <row r="12">
          <cell r="E12">
            <v>0</v>
          </cell>
          <cell r="F12">
            <v>0</v>
          </cell>
        </row>
        <row r="13">
          <cell r="E13">
            <v>0</v>
          </cell>
          <cell r="F13">
            <v>0</v>
          </cell>
        </row>
        <row r="14">
          <cell r="E14">
            <v>0</v>
          </cell>
          <cell r="F14">
            <v>0</v>
          </cell>
        </row>
        <row r="15">
          <cell r="E15">
            <v>0</v>
          </cell>
          <cell r="F15">
            <v>0</v>
          </cell>
        </row>
        <row r="16">
          <cell r="E16">
            <v>0</v>
          </cell>
          <cell r="F16">
            <v>0</v>
          </cell>
        </row>
      </sheetData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Юпитер"/>
    </sheetNames>
    <definedNames>
      <definedName name="ABN"/>
    </defined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koef_udar"/>
      <definedName name="dial_mater_udar"/>
      <definedName name="Rashod_dolot_uda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dial_koef_zap"/>
      <definedName name="dial_mater"/>
      <definedName name="dialog_montag_show"/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Prop.Prg"/>
      <sheetName val="Лист1"/>
      <sheetName val="Sum_prop"/>
    </sheetNames>
    <definedNames>
      <definedName name="FD"/>
      <definedName name="PDat"/>
      <definedName name="sum_prop"/>
    </definedNames>
    <sheetDataSet>
      <sheetData sheetId="0" refreshError="1"/>
      <sheetData sheetId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_БРОНЯ"/>
      <sheetName val="Прейскурант_БРОНЯ"/>
      <sheetName val="Соотношения_БРОНЯ"/>
      <sheetName val="К_БРОНЯ"/>
      <sheetName val="Динамика_БРОНЯ"/>
      <sheetName val="Привязка_БРОНЯ"/>
      <sheetName val="Привязка_БРОНЯ-М"/>
      <sheetName val="Цеха_БРОНЯ"/>
      <sheetName val="Имена_БРОНЯ"/>
      <sheetName val="БРОНЯ"/>
      <sheetName val="Прайс_НВ"/>
      <sheetName val="Прейскурант_НВ"/>
      <sheetName val="Соотношения_НВ"/>
      <sheetName val="К_НВ"/>
      <sheetName val="Динамика_НВ"/>
      <sheetName val="Привязка_НВ"/>
      <sheetName val="Привязка_НВ-М"/>
      <sheetName val="Цеха_НВ"/>
      <sheetName val="Имена_НВ"/>
      <sheetName val="НВ"/>
      <sheetName val="Прайс_КОНТР"/>
      <sheetName val="Прейскурант_КОНТР"/>
      <sheetName val="Соотношения_КОНТР"/>
      <sheetName val="К_КОНТР"/>
      <sheetName val="Динамика_КОНТР"/>
      <sheetName val="Привязка_КОНТР"/>
      <sheetName val="Привязка_КОНТР-М"/>
      <sheetName val="Цеха_КОНТР"/>
      <sheetName val="Имена_КОНТР"/>
      <sheetName val="КОНТР"/>
      <sheetName val="Прайс_ПРОВОДА"/>
      <sheetName val="Прейскурант_ПРОВОДА"/>
      <sheetName val="Соотношения_ПРОВОДА"/>
      <sheetName val="К_ПРОВОДА"/>
      <sheetName val="Динамика_ПРОВОДА"/>
      <sheetName val="Привязка_ПРОВОДА"/>
      <sheetName val="Привязка_ПРОВОДА-М"/>
      <sheetName val="Цеха_ПРОВОДА"/>
      <sheetName val="Имена_ПРОВОДА"/>
      <sheetName val="ПРОВОДА"/>
      <sheetName val="Прайс_РК"/>
      <sheetName val="Прейскурант_РК"/>
      <sheetName val="Соотношения_РК"/>
      <sheetName val="К_РК"/>
      <sheetName val="Динамика_РК"/>
      <sheetName val="Привязка_РК"/>
      <sheetName val="Привязка_РК-М"/>
      <sheetName val="Цеха_РК"/>
      <sheetName val="Имена_РК"/>
      <sheetName val="РК"/>
      <sheetName val="Прайс_ОБМОТ"/>
      <sheetName val="Прейскурант_ОБМОТ"/>
      <sheetName val="Соотношения_ОБМОТ"/>
      <sheetName val="К_ОБМОТ"/>
      <sheetName val="Динамика_ОБМОТ"/>
      <sheetName val="Привязка_ОБМОТ"/>
      <sheetName val="Привязка_ОБМОТ-М"/>
      <sheetName val="Цеха_ОБМОТ"/>
      <sheetName val="Имена_ОБМОТ"/>
      <sheetName val="ОБМОТ"/>
      <sheetName val="Прайс_ПРОКАТ"/>
      <sheetName val="Прейскурант_ПРОКАТ"/>
      <sheetName val="Соотношения_ПРОКАТ"/>
      <sheetName val="К_ПРОКАТ"/>
      <sheetName val="Динамика_ПРОКАТ"/>
      <sheetName val="Привязка_ПРОКАТ"/>
      <sheetName val="Цеха_ПРОКАТ"/>
      <sheetName val="Имена_ПРОКАТ"/>
      <sheetName val="Привязка_ПРОКАТ-М"/>
      <sheetName val="ПРОКАТ"/>
      <sheetName val="Прайс_СИП"/>
      <sheetName val="Прейскурант_СИП"/>
      <sheetName val="Соотношения_СИП"/>
      <sheetName val="К_СИП"/>
      <sheetName val="Динамика_СИП"/>
      <sheetName val="Привязка_СИП"/>
      <sheetName val="Привязка_СИП-М"/>
      <sheetName val="Цеха_СИП"/>
      <sheetName val="Имена_СИП"/>
      <sheetName val="СИП"/>
      <sheetName val="Статистика"/>
      <sheetName val="Текущие показатели"/>
      <sheetName val="Список итоговых соотношений"/>
      <sheetName val="Просто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>
        <row r="2">
          <cell r="A2">
            <v>1</v>
          </cell>
        </row>
      </sheetData>
      <sheetData sheetId="82" refreshError="1"/>
      <sheetData sheetId="83" refreshError="1"/>
      <sheetData sheetId="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Текущие показатели"/>
      <sheetName val="Выборка Заказчик"/>
      <sheetName val="Коэффициенты"/>
      <sheetName val="база"/>
      <sheetName val="Хаттон 90.90 Femco"/>
      <sheetName val="Проект"/>
      <sheetName val="Общ"/>
      <sheetName val="№5_СУБ_Инж_защ"/>
      <sheetName val="СметаСводная гост"/>
      <sheetName val="Лист опроса"/>
      <sheetName val="XLR_NoRangeSheet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к.рын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на ПНР"/>
    </sheetNames>
    <definedNames>
      <definedName name="vvod_ini"/>
    </defined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Шкаф"/>
      <sheetName val="Коэфф1."/>
      <sheetName val="Прайс лист"/>
      <sheetName val="к.84-к.83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выборка на22 июня"/>
      <sheetName val="Calc"/>
      <sheetName val="см8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3_гидромет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ИД СМР"/>
      <sheetName val="HP_и_оргтехника1"/>
      <sheetName val="СМЕТА_проект1"/>
      <sheetName val="Лист_опроса1"/>
      <sheetName val="13_11"/>
      <sheetName val="выборка_на22_июня"/>
      <sheetName val="Таблица_5"/>
      <sheetName val="Таблица_3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Объем работ"/>
      <sheetName val="Виды работ АСО"/>
      <sheetName val="таблица_руко_x0019__x0015__x0009__x0003__x000c__x0011__x0011_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7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С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PLиюль04"/>
      <sheetName val="PL СКР"/>
      <sheetName val="Пра"/>
      <sheetName val="Выборка Заказч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1">
          <cell r="B1">
            <v>0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 refreshError="1"/>
      <sheetData sheetId="1177" refreshError="1"/>
      <sheetData sheetId="1178" refreshError="1"/>
      <sheetData sheetId="11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 дан"/>
      <sheetName val="топография"/>
      <sheetName val="Текущие показатели"/>
      <sheetName val="3_пр"/>
      <sheetName val="1_из"/>
      <sheetName val="4_РЗ"/>
      <sheetName val="5_конф"/>
      <sheetName val="6_НКУ"/>
    </sheetNames>
    <sheetDataSet>
      <sheetData sheetId="0">
        <row r="3">
          <cell r="B3">
            <v>32</v>
          </cell>
        </row>
        <row r="4">
          <cell r="B4">
            <v>32</v>
          </cell>
        </row>
        <row r="6">
          <cell r="B6">
            <v>5.0000000000000001E-3</v>
          </cell>
        </row>
        <row r="9">
          <cell r="B9">
            <v>0.1</v>
          </cell>
        </row>
        <row r="12">
          <cell r="B12">
            <v>7.0000000000000007E-2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 1 пк"/>
      <sheetName val="Сети 2 пк"/>
      <sheetName val="Площадки"/>
      <sheetName val="база"/>
      <sheetName val="Коэффициенты"/>
      <sheetName val="топография"/>
      <sheetName val="исх дан"/>
      <sheetName val="см 5 ОДД "/>
      <sheetName val="гр5(о)"/>
      <sheetName val="лифт"/>
      <sheetName val="Сети_1_пк"/>
      <sheetName val="Сети_2_пк"/>
      <sheetName val="исх_дан"/>
      <sheetName val="Сети_1_пк1"/>
      <sheetName val="Сети_2_пк1"/>
      <sheetName val="исх_дан1"/>
      <sheetName val="ОДД (стр-во+экспл.)"/>
      <sheetName val="см_5_ОДД_"/>
      <sheetName val="см_5_ОДД_1"/>
      <sheetName val="Сети_1_пк2"/>
      <sheetName val="Сети_2_пк2"/>
      <sheetName val="исх_дан2"/>
      <sheetName val="см_5_ОДД_2"/>
      <sheetName val="ОДД_(стр-во+экспл_)"/>
      <sheetName val="Лист опроса"/>
      <sheetName val="Дог_рас"/>
    </sheetNames>
    <sheetDataSet>
      <sheetData sheetId="0" refreshError="1"/>
      <sheetData sheetId="1" refreshError="1"/>
      <sheetData sheetId="2" refreshError="1"/>
      <sheetData sheetId="3">
        <row r="1">
          <cell r="A1">
            <v>0</v>
          </cell>
          <cell r="E1">
            <v>0</v>
          </cell>
        </row>
        <row r="2">
          <cell r="A2" t="str">
            <v>ЗАО "УКС ИКС и Д"</v>
          </cell>
          <cell r="E2" t="str">
            <v>Чукин А.Н.</v>
          </cell>
          <cell r="G2" t="str">
            <v>Исполнительная смета</v>
          </cell>
          <cell r="J2" t="str">
            <v>стадия П</v>
          </cell>
        </row>
        <row r="3">
          <cell r="A3" t="str">
            <v>ЗАО "Капстройпроект"</v>
          </cell>
          <cell r="E3" t="str">
            <v>Котов А.В.</v>
          </cell>
          <cell r="G3" t="str">
            <v>Cмета</v>
          </cell>
          <cell r="J3" t="str">
            <v>стадия РД</v>
          </cell>
        </row>
        <row r="4">
          <cell r="A4" t="str">
            <v>ООО "Каналсетьпроект"</v>
          </cell>
          <cell r="E4" t="str">
            <v>Батурина Л.В.</v>
          </cell>
          <cell r="G4" t="str">
            <v>Исполнительная смета № 1</v>
          </cell>
        </row>
        <row r="5">
          <cell r="A5" t="str">
            <v>ЗАО "Гендирекция Центр"</v>
          </cell>
          <cell r="E5" t="str">
            <v>Житкова Т.Н.</v>
          </cell>
          <cell r="G5" t="str">
            <v>Cмета № 1</v>
          </cell>
        </row>
        <row r="6">
          <cell r="A6" t="str">
            <v>ЗАО "ТУКС - 4"</v>
          </cell>
          <cell r="E6" t="str">
            <v>Дубинин И.М.</v>
          </cell>
          <cell r="G6" t="str">
            <v>Исполнительная смета № 2</v>
          </cell>
        </row>
        <row r="7">
          <cell r="A7" t="str">
            <v>ЗАО "ТУКС - 2"</v>
          </cell>
          <cell r="E7" t="str">
            <v>Добров А.В.</v>
          </cell>
          <cell r="G7" t="str">
            <v>Cмета № 2</v>
          </cell>
        </row>
        <row r="8">
          <cell r="A8" t="str">
            <v>ЗАО "ТУКС - 1"</v>
          </cell>
          <cell r="E8" t="str">
            <v>Чернов С.Л.</v>
          </cell>
          <cell r="G8" t="str">
            <v>Исполнительная смета № 3</v>
          </cell>
        </row>
        <row r="9">
          <cell r="A9" t="str">
            <v>ЗАО "ТУКС - 3"</v>
          </cell>
          <cell r="E9" t="str">
            <v>Быковский А.Н.</v>
          </cell>
          <cell r="G9" t="str">
            <v>Cмета № 3</v>
          </cell>
        </row>
        <row r="10">
          <cell r="A10" t="str">
            <v>ГУП "Моссвет"</v>
          </cell>
          <cell r="E10" t="str">
            <v>Марова А.Ю.</v>
          </cell>
        </row>
        <row r="11">
          <cell r="A11" t="str">
            <v>ЗАО "Альстрой"</v>
          </cell>
          <cell r="E11" t="str">
            <v>Морозов Д.В.</v>
          </cell>
        </row>
        <row r="12">
          <cell r="A12" t="str">
            <v>ООО "Архинж"</v>
          </cell>
        </row>
        <row r="13">
          <cell r="A13" t="str">
            <v>МГУП "Мосводоканал УКС ГТС"</v>
          </cell>
          <cell r="E13" t="str">
            <v>Богомолов А.Ю.</v>
          </cell>
        </row>
        <row r="14">
          <cell r="A14" t="str">
            <v>ПУНС МГП "Мосводоканал"</v>
          </cell>
          <cell r="E14" t="str">
            <v>Севостьянов А.Н.</v>
          </cell>
        </row>
        <row r="15">
          <cell r="A15" t="str">
            <v>ЗАО "УКС"</v>
          </cell>
          <cell r="E15" t="str">
            <v>Моськин В.А.</v>
          </cell>
        </row>
        <row r="16">
          <cell r="A16" t="str">
            <v>ЗАО "УКС объектов здравоохранения"</v>
          </cell>
          <cell r="E16" t="str">
            <v>Лысов А.Е.</v>
          </cell>
        </row>
        <row r="17">
          <cell r="A17" t="str">
            <v>ООО "Зеленоградкапстрой"</v>
          </cell>
        </row>
        <row r="18">
          <cell r="A18" t="str">
            <v>ГУП МНИИП "Моспроект-4"</v>
          </cell>
        </row>
        <row r="19">
          <cell r="A19" t="str">
            <v>ЗАО "Дон-строй"</v>
          </cell>
        </row>
        <row r="20">
          <cell r="A20" t="str">
            <v>ООО "Региональная финансово-строительная компания"</v>
          </cell>
        </row>
        <row r="21">
          <cell r="A21" t="str">
            <v>ООО "ПИК Инвест"</v>
          </cell>
        </row>
        <row r="22">
          <cell r="A22" t="str">
            <v>ЗАО "Инвестстрой"</v>
          </cell>
        </row>
        <row r="23">
          <cell r="A23" t="str">
            <v>ООО  ОКС "СУ-155"</v>
          </cell>
        </row>
        <row r="24">
          <cell r="A24" t="str">
            <v>ООО "Фирма Вершина"</v>
          </cell>
        </row>
        <row r="25">
          <cell r="A25" t="str">
            <v>ООО "АПЦ "Проспроект"</v>
          </cell>
        </row>
        <row r="26">
          <cell r="A26" t="str">
            <v>ОАО "Метрогипротранс"</v>
          </cell>
        </row>
        <row r="27">
          <cell r="A27" t="str">
            <v>ООО ПСФ "КРОСТ"</v>
          </cell>
        </row>
        <row r="28">
          <cell r="A28" t="str">
            <v>УКС ГУП "Мосгаз"</v>
          </cell>
        </row>
        <row r="29">
          <cell r="A29" t="str">
            <v>ООО "Межрегиональный союз строителей"</v>
          </cell>
        </row>
        <row r="30">
          <cell r="A30" t="str">
            <v>ООО "Жилкапстрой"</v>
          </cell>
        </row>
        <row r="31">
          <cell r="A31" t="str">
            <v>ООО "ИНТЕКО"</v>
          </cell>
        </row>
        <row r="32">
          <cell r="A32" t="str">
            <v>ООО "УКС "ИНТЕКО"</v>
          </cell>
        </row>
        <row r="33">
          <cell r="A33" t="str">
            <v>ООО "Лубстрой"</v>
          </cell>
        </row>
        <row r="34">
          <cell r="A34" t="str">
            <v>ООО "ДизайнБауПроект"</v>
          </cell>
        </row>
        <row r="35">
          <cell r="A35" t="str">
            <v>ЗАО "Промос"</v>
          </cell>
        </row>
        <row r="36">
          <cell r="A36" t="str">
            <v>ЗАО "Престижный дом"</v>
          </cell>
        </row>
        <row r="37">
          <cell r="A37" t="str">
            <v>ООО "ДС Девелопмент"</v>
          </cell>
        </row>
        <row r="38">
          <cell r="A38" t="str">
            <v>ЗАО "УКС-Восток"</v>
          </cell>
        </row>
        <row r="39">
          <cell r="A39" t="str">
            <v>ООО "Независимый институт энергосбережения"</v>
          </cell>
        </row>
        <row r="40">
          <cell r="A40" t="str">
            <v>ГУП Институт "МосводоканалНИИпроект"</v>
          </cell>
        </row>
        <row r="41">
          <cell r="A41" t="str">
            <v>ООО "Региональная Управляющая Компания"</v>
          </cell>
        </row>
        <row r="42">
          <cell r="A42" t="str">
            <v>ООО "Регионстройкомплект-XXI век"</v>
          </cell>
        </row>
        <row r="43">
          <cell r="A43" t="str">
            <v>ООО "Архитектурная мастерская М-19"</v>
          </cell>
        </row>
        <row r="44">
          <cell r="A44" t="str">
            <v>ООО "Мастерская архитектора Бавыкина"</v>
          </cell>
        </row>
        <row r="45">
          <cell r="A45" t="str">
            <v>ООО "БАТ-Инжстрой"</v>
          </cell>
        </row>
        <row r="46">
          <cell r="A46" t="str">
            <v>ООО "Импульс-А"</v>
          </cell>
        </row>
        <row r="47">
          <cell r="A47" t="str">
            <v>ООО "Инжстрой Бережки"</v>
          </cell>
        </row>
        <row r="48">
          <cell r="A48" t="str">
            <v>ООО "Капстройэкология"</v>
          </cell>
        </row>
        <row r="49">
          <cell r="A49" t="str">
            <v>НПО "Космос"</v>
          </cell>
        </row>
        <row r="50">
          <cell r="A50" t="str">
            <v>ОАО "Московский бизнес инкубатор"</v>
          </cell>
        </row>
        <row r="51">
          <cell r="A51" t="str">
            <v>ЗАО "МОСОБЛ Инвест строй"</v>
          </cell>
        </row>
        <row r="52">
          <cell r="A52" t="str">
            <v>ГУП "МОСЖИЛКОМПЛЕКС"</v>
          </cell>
        </row>
        <row r="53">
          <cell r="A53" t="str">
            <v>ГУП "Моспроект-2"</v>
          </cell>
        </row>
        <row r="54">
          <cell r="A54" t="str">
            <v>ГУП "Моспроект-3"</v>
          </cell>
        </row>
        <row r="55">
          <cell r="A55" t="str">
            <v>ГУП МНИИП "Моспроект-4"</v>
          </cell>
        </row>
        <row r="56">
          <cell r="A56" t="str">
            <v>ООО фирма "Спецстрой Сервис"</v>
          </cell>
        </row>
        <row r="57">
          <cell r="A57" t="str">
            <v>ООО "Теплотехстрой проект"</v>
          </cell>
        </row>
        <row r="58">
          <cell r="A58" t="str">
            <v>ЗАО "ТУКС - 5"</v>
          </cell>
        </row>
        <row r="59">
          <cell r="A59" t="str">
            <v>ЗАО "ТУКС - 7"</v>
          </cell>
        </row>
        <row r="60">
          <cell r="A60" t="str">
            <v>ЗАО "ТУКС - 7ЮВ"</v>
          </cell>
        </row>
        <row r="61">
          <cell r="A61" t="str">
            <v>ООО "Компания регионального развития и инвестиций"</v>
          </cell>
        </row>
        <row r="62">
          <cell r="A62" t="str">
            <v>ПЭУКС МГУП "Мосводоканал"</v>
          </cell>
        </row>
        <row r="63">
          <cell r="A63" t="str">
            <v>ООО "Финпроект"</v>
          </cell>
        </row>
        <row r="64">
          <cell r="A64" t="str">
            <v>ЗАО "Кунцево-Инвест"</v>
          </cell>
        </row>
        <row r="65">
          <cell r="A65" t="str">
            <v>ОАО "ЦНИИЭП жилых и общественных зданий"</v>
          </cell>
        </row>
      </sheetData>
      <sheetData sheetId="4">
        <row r="1">
          <cell r="A1">
            <v>0</v>
          </cell>
        </row>
        <row r="2">
          <cell r="A2" t="str">
            <v>1,1</v>
          </cell>
        </row>
        <row r="3">
          <cell r="A3" t="str">
            <v>1,25</v>
          </cell>
        </row>
        <row r="4">
          <cell r="A4" t="str">
            <v>1,43</v>
          </cell>
        </row>
        <row r="5">
          <cell r="A5" t="str">
            <v>1,67</v>
          </cell>
        </row>
        <row r="6">
          <cell r="A6" t="str">
            <v>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.Д. ФАКТ"/>
      <sheetName val="Лист1"/>
      <sheetName val="Анализ Объекта"/>
      <sheetName val="Б.Д. ПЛАН"/>
      <sheetName val="СВОД"/>
      <sheetName val="ТВ_ССС"/>
      <sheetName val="Курган"/>
      <sheetName val="Машук"/>
      <sheetName val="Бологое"/>
      <sheetName val="Фрунзенская"/>
      <sheetName val="Воронежская"/>
      <sheetName val="Радуга 1"/>
      <sheetName val="Радуга 2"/>
      <sheetName val="Радуга 3"/>
      <sheetName val="Бескудниково"/>
      <sheetName val="Чагино"/>
      <sheetName val="Северная"/>
      <sheetName val="ВОЛС Ростов-Москва"/>
      <sheetName val="Хлебниково"/>
      <sheetName val="Тулаэнерго 110кВ"/>
      <sheetName val="Арзамасская"/>
      <sheetName val="БАС Северная ."/>
      <sheetName val="Холмогоры-Муравленковская"/>
      <sheetName val="Лист"/>
      <sheetName val="Список объекто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Смета"/>
      <sheetName val="ЭХЗ"/>
      <sheetName val="РасчетКомандир1"/>
      <sheetName val="РасчетКомандир2"/>
      <sheetName val="Коэфф"/>
      <sheetName val="Смета2 проект. раб."/>
      <sheetName val="График"/>
      <sheetName val="Summary"/>
      <sheetName val="Зап-3- СЦБ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1"/>
      <sheetName val="РП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информация"/>
      <sheetName val="шаблон"/>
      <sheetName val="РС 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Коэффициенты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эл_химз_3"/>
      <sheetName val="геология_3"/>
      <sheetName val="Смета2_проект__раб_2"/>
      <sheetName val="Зап-3-_СЦБ2"/>
      <sheetName val="свод_22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Смета_12"/>
      <sheetName val="СМЕТА_проект1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суб_подряд2"/>
      <sheetName val="ПСБ_-_ОЭ2"/>
      <sheetName val="РС_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1"/>
      <sheetName val="2_Геология"/>
      <sheetName val="таблица_руко_"/>
      <sheetName val="ИД_СМР"/>
      <sheetName val="ФОТ_для_смет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Форма 2.1"/>
      <sheetName val="W28"/>
      <sheetName val="сводная (2)"/>
      <sheetName val="Настройки"/>
      <sheetName val="СмРучБур"/>
      <sheetName val="7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В"/>
      <sheetName val="GLOBAL"/>
      <sheetName val="ПД-2.1"/>
      <sheetName val="Прочее"/>
      <sheetName val="ЛЧ Р"/>
      <sheetName val="темп"/>
      <sheetName val="Список_объектов"/>
      <sheetName val="Исх1"/>
      <sheetName val="РС"/>
      <sheetName val="Смета 7"/>
      <sheetName val="ЕТС (ф)"/>
      <sheetName val="См_2 Шатурс сети  проект работы"/>
      <sheetName val="сммашбур"/>
      <sheetName val="ОбмОбслЗемОд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 refreshError="1"/>
      <sheetData sheetId="1095" refreshError="1"/>
      <sheetData sheetId="1096" refreshError="1"/>
      <sheetData sheetId="1097" refreshError="1"/>
      <sheetData sheetId="1098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 refreshError="1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/>
      <sheetData sheetId="1221" refreshError="1"/>
      <sheetData sheetId="1222" refreshError="1"/>
      <sheetData sheetId="1223" refreshError="1"/>
      <sheetData sheetId="12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свод 3"/>
      <sheetName val="РасчетКомандир1"/>
      <sheetName val="РасчетКомандир2"/>
      <sheetName val="топо"/>
      <sheetName val="Зап-3- СЦБ"/>
      <sheetName val="Данные для расчёта сметы"/>
      <sheetName val="Справочные данные"/>
      <sheetName val="Шкаф"/>
      <sheetName val="Коэфф1."/>
      <sheetName val="Прайс лист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эл_химз_"/>
      <sheetName val="геология_"/>
      <sheetName val="свод_2"/>
      <sheetName val="свод_3"/>
      <sheetName val="Зап-3-_СЦБ"/>
      <sheetName val="Данные_для_расчёта_сметы"/>
      <sheetName val="Лист1"/>
      <sheetName val="Обновление"/>
      <sheetName val="Цена"/>
      <sheetName val="Product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_x0009__x0003__x000c__x0011__x0011_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Справочные_данные"/>
      <sheetName val="Коэфф1_1"/>
      <sheetName val="Прайс_лист1"/>
      <sheetName val="Амур_ДОН1"/>
      <sheetName val="кп_ГК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1_31"/>
      <sheetName val="К_рын1"/>
      <sheetName val="Сводная_смета1"/>
      <sheetName val="к_84-к_831"/>
      <sheetName val="СМЕТА_проект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13_1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"/>
      <sheetName val="КП_к_ГК"/>
      <sheetName val="Смета_11"/>
      <sheetName val="Таблица_2"/>
      <sheetName val="смета_2_проект__работы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1"/>
      <sheetName val="отчет_эл_эн__2000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1"/>
      <sheetName val="ПСБ_-_ОЭ1"/>
      <sheetName val="Смета_21"/>
      <sheetName val="СметаСводная_1_оч1"/>
      <sheetName val="Перечень_Заказчиков1"/>
      <sheetName val="Капитальные_затраты1"/>
      <sheetName val="Opex_personnel_(Term_facs)1"/>
      <sheetName val="КП_(2)1"/>
      <sheetName val="2_2_1"/>
      <sheetName val="6_3"/>
      <sheetName val="6_7"/>
      <sheetName val="6_3_1_3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1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сводная (2)"/>
      <sheetName val="ГАЗ_камаз"/>
      <sheetName val="#ССЫЛКА"/>
      <sheetName val="проектные роли"/>
      <sheetName val="таблица_руко_1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Справочные_данные1"/>
      <sheetName val="Коэфф1_2"/>
      <sheetName val="Прайс_лист2"/>
      <sheetName val="Амур_ДОН2"/>
      <sheetName val="кп_ГК1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1_32"/>
      <sheetName val="К_рын2"/>
      <sheetName val="Сводная_смета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2"/>
      <sheetName val="отчет_эл_эн__20002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2"/>
      <sheetName val="ПСБ_-_ОЭ2"/>
      <sheetName val="Смета_22"/>
      <sheetName val="СметаСводная_1_оч2"/>
      <sheetName val="Перечень_Заказчиков2"/>
      <sheetName val="Капитальные_затраты2"/>
      <sheetName val="Opex_personnel_(Term_facs)2"/>
      <sheetName val="КП_(2)2"/>
      <sheetName val="2_2_2"/>
      <sheetName val="6_31"/>
      <sheetName val="6_71"/>
      <sheetName val="6_3_1_31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2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Данные для расчёта сметы"/>
      <sheetName val="ПДР"/>
      <sheetName val="Прилож"/>
      <sheetName val="Нормы"/>
      <sheetName val="см8"/>
      <sheetName val="DATA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отчет эл_эн  2000"/>
      <sheetName val="к.84-к.83"/>
      <sheetName val="Summary"/>
      <sheetName val="все"/>
      <sheetName val="свод 2"/>
      <sheetName val="Зап-3- СЦБ"/>
      <sheetName val="Кредиты"/>
      <sheetName val="Табл38-7"/>
      <sheetName val="Пример расчета"/>
      <sheetName val="СметаСводная Рыб"/>
      <sheetName val="информация"/>
      <sheetName val="ПОДПИСИ"/>
      <sheetName val="13.1"/>
      <sheetName val="РАСЧЕТ"/>
      <sheetName val="Счет-Фактура"/>
      <sheetName val="Коэфф1."/>
      <sheetName val="График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накладная"/>
      <sheetName val="Акт"/>
      <sheetName val="Opex personnel (Term facs)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-данные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КП_(2)1"/>
      <sheetName val="6_31"/>
      <sheetName val="6_71"/>
      <sheetName val="6_3_1_3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. данные"/>
      <sheetName val="Main list"/>
      <sheetName val="ПД-2.2"/>
      <sheetName val="6"/>
      <sheetName val="1.14"/>
      <sheetName val="1.7"/>
      <sheetName val="#ССЫЛКА"/>
      <sheetName val="СМИС"/>
      <sheetName val="Исх1"/>
      <sheetName val="Промер глуб"/>
      <sheetName val="Расчет №1.1"/>
      <sheetName val="Расчет №2.1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Текущие_цены3"/>
      <sheetName val="отчет_эл_эн__20003"/>
      <sheetName val="к_84-к_833"/>
      <sheetName val="свод_23"/>
      <sheetName val="Зап-3-_СЦБ3"/>
      <sheetName val="Пример_расчета3"/>
      <sheetName val="СметаСводная_Рыб3"/>
      <sheetName val="13_12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лч_и_кам"/>
      <sheetName val="ИД_СМР"/>
      <sheetName val="Вспом_"/>
      <sheetName val="Бл_электр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8"/>
      <sheetName val="Пра_x0000_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сводная (2)"/>
      <sheetName val="Расч(подряд)"/>
      <sheetName val="ТЗ_АСУ-11"/>
      <sheetName val="лч_и_кам1"/>
      <sheetName val="Бл_электр_1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КБК_ДПК1"/>
      <sheetName val="Main_list1"/>
      <sheetName val="ПД-2_21"/>
      <sheetName val="1_141"/>
      <sheetName val="1_71"/>
      <sheetName val="Вспом_1"/>
      <sheetName val="ЕТС_(ф)1"/>
      <sheetName val="Индексы"/>
      <sheetName val="Акт-Смета_30"/>
      <sheetName val="W28"/>
      <sheetName val="см 5 ОДД "/>
      <sheetName val="SENSITIVITY"/>
      <sheetName val="телемехан"/>
      <sheetName val="Смета _4ПР ЭХЗ"/>
      <sheetName val="РабПр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13_13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Исх__данные1"/>
      <sheetName val="13_14"/>
      <sheetName val="таблица_руко_2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ТЗ_АСУ-12"/>
      <sheetName val="лч_и_кам2"/>
      <sheetName val="ИД_СМР2"/>
      <sheetName val="Вспом_2"/>
      <sheetName val="Бл_электр_2"/>
      <sheetName val="2_Геология2"/>
      <sheetName val="Объем_работ2"/>
      <sheetName val="Виды_работ_АСО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>
        <row r="1">
          <cell r="B1">
            <v>0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00-06"/>
      <sheetName val="Титул 07-08"/>
      <sheetName val="Смета"/>
      <sheetName val="Материалы"/>
      <sheetName val="Ссылки"/>
      <sheetName val="база"/>
      <sheetName val="Коэффициенты"/>
      <sheetName val="топография"/>
    </sheetNames>
    <sheetDataSet>
      <sheetData sheetId="0" refreshError="1"/>
      <sheetData sheetId="1">
        <row r="2">
          <cell r="G2" t="e">
            <v>#REF!</v>
          </cell>
        </row>
      </sheetData>
      <sheetData sheetId="2">
        <row r="3">
          <cell r="J3" t="e">
            <v>#REF!</v>
          </cell>
          <cell r="S3" t="e">
            <v>#REF!</v>
          </cell>
          <cell r="AB3" t="e">
            <v>#REF!</v>
          </cell>
          <cell r="AK3" t="e">
            <v>#REF!</v>
          </cell>
          <cell r="AT3" t="e">
            <v>#REF!</v>
          </cell>
          <cell r="BC3" t="e">
            <v>#REF!</v>
          </cell>
          <cell r="BL3" t="e">
            <v>#REF!</v>
          </cell>
          <cell r="BU3" t="e">
            <v>#REF!</v>
          </cell>
          <cell r="CD3" t="e">
            <v>#REF!</v>
          </cell>
        </row>
        <row r="4">
          <cell r="I4" t="e">
            <v>#REF!</v>
          </cell>
          <cell r="R4" t="e">
            <v>#REF!</v>
          </cell>
          <cell r="AA4" t="e">
            <v>#REF!</v>
          </cell>
          <cell r="AJ4" t="e">
            <v>#REF!</v>
          </cell>
          <cell r="AS4" t="e">
            <v>#REF!</v>
          </cell>
          <cell r="BB4" t="e">
            <v>#REF!</v>
          </cell>
          <cell r="BK4" t="e">
            <v>#REF!</v>
          </cell>
          <cell r="BT4">
            <v>0</v>
          </cell>
          <cell r="CC4">
            <v>0</v>
          </cell>
        </row>
        <row r="5">
          <cell r="I5" t="e">
            <v>#REF!</v>
          </cell>
          <cell r="R5" t="e">
            <v>#REF!</v>
          </cell>
          <cell r="AA5" t="e">
            <v>#REF!</v>
          </cell>
          <cell r="AJ5" t="e">
            <v>#REF!</v>
          </cell>
          <cell r="AS5" t="e">
            <v>#REF!</v>
          </cell>
          <cell r="BB5" t="e">
            <v>#REF!</v>
          </cell>
          <cell r="BK5" t="e">
            <v>#REF!</v>
          </cell>
          <cell r="BT5">
            <v>0</v>
          </cell>
          <cell r="CC5">
            <v>0</v>
          </cell>
        </row>
        <row r="7">
          <cell r="J7">
            <v>0</v>
          </cell>
          <cell r="K7" t="str">
            <v>руб.</v>
          </cell>
          <cell r="M7">
            <v>0</v>
          </cell>
          <cell r="N7" t="str">
            <v>руб.</v>
          </cell>
          <cell r="P7">
            <v>0</v>
          </cell>
          <cell r="Q7" t="str">
            <v>руб.</v>
          </cell>
          <cell r="S7">
            <v>0</v>
          </cell>
          <cell r="T7" t="str">
            <v>руб.</v>
          </cell>
          <cell r="V7">
            <v>0</v>
          </cell>
          <cell r="W7" t="str">
            <v>руб.</v>
          </cell>
          <cell r="Y7">
            <v>0</v>
          </cell>
          <cell r="Z7" t="str">
            <v>руб.</v>
          </cell>
          <cell r="AB7">
            <v>0</v>
          </cell>
          <cell r="AC7" t="str">
            <v>руб.</v>
          </cell>
          <cell r="AE7">
            <v>0</v>
          </cell>
          <cell r="AF7" t="str">
            <v>руб.</v>
          </cell>
          <cell r="AH7">
            <v>0</v>
          </cell>
          <cell r="AI7" t="str">
            <v>руб.</v>
          </cell>
          <cell r="AK7">
            <v>0</v>
          </cell>
          <cell r="AL7" t="str">
            <v>руб.</v>
          </cell>
          <cell r="AN7">
            <v>0</v>
          </cell>
          <cell r="AO7" t="str">
            <v>руб.</v>
          </cell>
          <cell r="AQ7">
            <v>0</v>
          </cell>
          <cell r="AR7" t="str">
            <v>руб.</v>
          </cell>
          <cell r="AT7">
            <v>0</v>
          </cell>
          <cell r="AU7" t="str">
            <v>руб.</v>
          </cell>
          <cell r="AW7">
            <v>0</v>
          </cell>
          <cell r="AX7" t="str">
            <v>руб.</v>
          </cell>
          <cell r="AZ7">
            <v>0</v>
          </cell>
          <cell r="BA7" t="str">
            <v>руб.</v>
          </cell>
          <cell r="BC7">
            <v>0</v>
          </cell>
          <cell r="BD7" t="str">
            <v>руб.</v>
          </cell>
          <cell r="BF7">
            <v>0</v>
          </cell>
          <cell r="BG7" t="str">
            <v>руб.</v>
          </cell>
          <cell r="BI7">
            <v>0</v>
          </cell>
          <cell r="BJ7" t="str">
            <v>руб.</v>
          </cell>
          <cell r="BL7">
            <v>0</v>
          </cell>
          <cell r="BM7" t="str">
            <v>руб.</v>
          </cell>
          <cell r="BO7">
            <v>0</v>
          </cell>
          <cell r="BP7" t="str">
            <v>руб.</v>
          </cell>
          <cell r="BR7">
            <v>0</v>
          </cell>
          <cell r="BS7" t="str">
            <v>руб.</v>
          </cell>
          <cell r="BU7">
            <v>0</v>
          </cell>
          <cell r="BV7" t="str">
            <v>руб.</v>
          </cell>
          <cell r="BX7">
            <v>0</v>
          </cell>
          <cell r="BY7" t="str">
            <v>руб.</v>
          </cell>
          <cell r="CA7">
            <v>0</v>
          </cell>
          <cell r="CB7" t="str">
            <v>руб.</v>
          </cell>
          <cell r="CD7">
            <v>0</v>
          </cell>
          <cell r="CE7" t="str">
            <v>руб.</v>
          </cell>
          <cell r="CG7">
            <v>0</v>
          </cell>
          <cell r="CH7" t="str">
            <v>руб.</v>
          </cell>
          <cell r="CJ7">
            <v>0</v>
          </cell>
          <cell r="CK7" t="str">
            <v>руб.</v>
          </cell>
        </row>
        <row r="9">
          <cell r="J9">
            <v>0</v>
          </cell>
          <cell r="K9" t="str">
            <v>руб.</v>
          </cell>
          <cell r="M9">
            <v>0</v>
          </cell>
          <cell r="N9" t="str">
            <v>руб.</v>
          </cell>
          <cell r="P9">
            <v>0</v>
          </cell>
          <cell r="Q9" t="str">
            <v>руб.</v>
          </cell>
          <cell r="S9">
            <v>0</v>
          </cell>
          <cell r="T9" t="str">
            <v>руб.</v>
          </cell>
          <cell r="V9">
            <v>0</v>
          </cell>
          <cell r="W9" t="str">
            <v>руб.</v>
          </cell>
          <cell r="Y9">
            <v>0</v>
          </cell>
          <cell r="Z9" t="str">
            <v>руб.</v>
          </cell>
          <cell r="AB9">
            <v>0</v>
          </cell>
          <cell r="AC9" t="str">
            <v>руб.</v>
          </cell>
          <cell r="AE9">
            <v>0</v>
          </cell>
          <cell r="AF9" t="str">
            <v>руб.</v>
          </cell>
          <cell r="AH9">
            <v>0</v>
          </cell>
          <cell r="AI9" t="str">
            <v>руб.</v>
          </cell>
          <cell r="AK9">
            <v>0</v>
          </cell>
          <cell r="AL9" t="str">
            <v>руб.</v>
          </cell>
          <cell r="AN9">
            <v>0</v>
          </cell>
          <cell r="AO9" t="str">
            <v>руб.</v>
          </cell>
          <cell r="AQ9">
            <v>0</v>
          </cell>
          <cell r="AR9" t="str">
            <v>руб.</v>
          </cell>
          <cell r="AT9">
            <v>0</v>
          </cell>
          <cell r="AU9" t="str">
            <v>руб.</v>
          </cell>
          <cell r="AW9">
            <v>0</v>
          </cell>
          <cell r="AX9" t="str">
            <v>руб.</v>
          </cell>
          <cell r="AZ9">
            <v>0</v>
          </cell>
          <cell r="BA9" t="str">
            <v>руб.</v>
          </cell>
          <cell r="BC9">
            <v>0</v>
          </cell>
          <cell r="BD9" t="str">
            <v>руб.</v>
          </cell>
          <cell r="BF9">
            <v>0</v>
          </cell>
          <cell r="BG9" t="str">
            <v>руб.</v>
          </cell>
          <cell r="BI9">
            <v>0</v>
          </cell>
          <cell r="BJ9" t="str">
            <v>руб.</v>
          </cell>
          <cell r="BL9">
            <v>0</v>
          </cell>
          <cell r="BM9" t="str">
            <v>руб.</v>
          </cell>
          <cell r="BO9">
            <v>0</v>
          </cell>
          <cell r="BP9" t="str">
            <v>руб.</v>
          </cell>
          <cell r="BR9">
            <v>0</v>
          </cell>
          <cell r="BS9" t="str">
            <v>руб.</v>
          </cell>
          <cell r="BU9">
            <v>0</v>
          </cell>
          <cell r="BV9" t="str">
            <v>руб.</v>
          </cell>
          <cell r="BX9">
            <v>0</v>
          </cell>
          <cell r="BY9" t="str">
            <v>руб.</v>
          </cell>
          <cell r="CA9">
            <v>0</v>
          </cell>
          <cell r="CB9" t="str">
            <v>руб.</v>
          </cell>
          <cell r="CD9">
            <v>0</v>
          </cell>
          <cell r="CE9" t="str">
            <v>руб.</v>
          </cell>
          <cell r="CG9">
            <v>0</v>
          </cell>
          <cell r="CH9" t="str">
            <v>руб.</v>
          </cell>
          <cell r="CJ9">
            <v>0</v>
          </cell>
          <cell r="CK9" t="str">
            <v>руб.</v>
          </cell>
        </row>
        <row r="10">
          <cell r="J10">
            <v>0</v>
          </cell>
          <cell r="K10" t="str">
            <v>руб.</v>
          </cell>
          <cell r="M10">
            <v>0</v>
          </cell>
          <cell r="N10" t="str">
            <v>руб.</v>
          </cell>
          <cell r="P10">
            <v>0</v>
          </cell>
          <cell r="Q10" t="str">
            <v>руб.</v>
          </cell>
          <cell r="S10">
            <v>0</v>
          </cell>
          <cell r="T10" t="str">
            <v>руб.</v>
          </cell>
          <cell r="V10">
            <v>0</v>
          </cell>
          <cell r="W10" t="str">
            <v>руб.</v>
          </cell>
          <cell r="Y10">
            <v>0</v>
          </cell>
          <cell r="Z10" t="str">
            <v>руб.</v>
          </cell>
          <cell r="AB10">
            <v>0</v>
          </cell>
          <cell r="AC10" t="str">
            <v>руб.</v>
          </cell>
          <cell r="AE10">
            <v>0</v>
          </cell>
          <cell r="AF10" t="str">
            <v>руб.</v>
          </cell>
          <cell r="AH10">
            <v>0</v>
          </cell>
          <cell r="AI10" t="str">
            <v>руб.</v>
          </cell>
          <cell r="AK10">
            <v>0</v>
          </cell>
          <cell r="AL10" t="str">
            <v>руб.</v>
          </cell>
          <cell r="AN10">
            <v>0</v>
          </cell>
          <cell r="AO10" t="str">
            <v>руб.</v>
          </cell>
          <cell r="AQ10">
            <v>0</v>
          </cell>
          <cell r="AR10" t="str">
            <v>руб.</v>
          </cell>
          <cell r="AT10">
            <v>0</v>
          </cell>
          <cell r="AU10" t="str">
            <v>руб.</v>
          </cell>
          <cell r="AW10">
            <v>0</v>
          </cell>
          <cell r="AX10" t="str">
            <v>руб.</v>
          </cell>
          <cell r="AZ10">
            <v>0</v>
          </cell>
          <cell r="BA10" t="str">
            <v>руб.</v>
          </cell>
          <cell r="BC10">
            <v>0</v>
          </cell>
          <cell r="BD10" t="str">
            <v>руб.</v>
          </cell>
          <cell r="BF10">
            <v>0</v>
          </cell>
          <cell r="BG10" t="str">
            <v>руб.</v>
          </cell>
          <cell r="BI10">
            <v>0</v>
          </cell>
          <cell r="BJ10" t="str">
            <v>руб.</v>
          </cell>
          <cell r="BL10">
            <v>0</v>
          </cell>
          <cell r="BM10" t="str">
            <v>руб.</v>
          </cell>
          <cell r="BO10">
            <v>0</v>
          </cell>
          <cell r="BP10" t="str">
            <v>руб.</v>
          </cell>
          <cell r="BR10">
            <v>0</v>
          </cell>
          <cell r="BS10" t="str">
            <v>руб.</v>
          </cell>
          <cell r="BU10">
            <v>0</v>
          </cell>
          <cell r="BV10" t="str">
            <v>руб.</v>
          </cell>
          <cell r="BX10">
            <v>0</v>
          </cell>
          <cell r="BY10" t="str">
            <v>руб.</v>
          </cell>
          <cell r="CA10">
            <v>0</v>
          </cell>
          <cell r="CB10" t="str">
            <v>руб.</v>
          </cell>
          <cell r="CD10">
            <v>0</v>
          </cell>
          <cell r="CE10" t="str">
            <v>руб.</v>
          </cell>
          <cell r="CG10">
            <v>0</v>
          </cell>
          <cell r="CH10" t="str">
            <v>руб.</v>
          </cell>
          <cell r="CJ10">
            <v>0</v>
          </cell>
          <cell r="CK10" t="str">
            <v>руб.</v>
          </cell>
        </row>
        <row r="11">
          <cell r="J11">
            <v>0</v>
          </cell>
          <cell r="K11" t="str">
            <v>руб.</v>
          </cell>
          <cell r="M11">
            <v>0</v>
          </cell>
          <cell r="N11" t="str">
            <v>руб.</v>
          </cell>
          <cell r="P11">
            <v>0</v>
          </cell>
          <cell r="Q11" t="str">
            <v>руб.</v>
          </cell>
          <cell r="S11">
            <v>0</v>
          </cell>
          <cell r="T11" t="str">
            <v>руб.</v>
          </cell>
          <cell r="V11">
            <v>0</v>
          </cell>
          <cell r="W11" t="str">
            <v>руб.</v>
          </cell>
          <cell r="Y11">
            <v>0</v>
          </cell>
          <cell r="Z11" t="str">
            <v>руб.</v>
          </cell>
          <cell r="AB11">
            <v>0</v>
          </cell>
          <cell r="AC11" t="str">
            <v>руб.</v>
          </cell>
          <cell r="AE11">
            <v>0</v>
          </cell>
          <cell r="AF11" t="str">
            <v>руб.</v>
          </cell>
          <cell r="AH11">
            <v>0</v>
          </cell>
          <cell r="AI11" t="str">
            <v>руб.</v>
          </cell>
          <cell r="AK11">
            <v>0</v>
          </cell>
          <cell r="AL11" t="str">
            <v>руб.</v>
          </cell>
          <cell r="AN11">
            <v>0</v>
          </cell>
          <cell r="AO11" t="str">
            <v>руб.</v>
          </cell>
          <cell r="AQ11">
            <v>0</v>
          </cell>
          <cell r="AR11" t="str">
            <v>руб.</v>
          </cell>
          <cell r="AT11">
            <v>0</v>
          </cell>
          <cell r="AU11" t="str">
            <v>руб.</v>
          </cell>
          <cell r="AW11">
            <v>0</v>
          </cell>
          <cell r="AX11" t="str">
            <v>руб.</v>
          </cell>
          <cell r="AZ11">
            <v>0</v>
          </cell>
          <cell r="BA11" t="str">
            <v>руб.</v>
          </cell>
          <cell r="BC11">
            <v>0</v>
          </cell>
          <cell r="BD11" t="str">
            <v>руб.</v>
          </cell>
          <cell r="BF11">
            <v>0</v>
          </cell>
          <cell r="BG11" t="str">
            <v>руб.</v>
          </cell>
          <cell r="BI11">
            <v>0</v>
          </cell>
          <cell r="BJ11" t="str">
            <v>руб.</v>
          </cell>
          <cell r="BL11">
            <v>0</v>
          </cell>
          <cell r="BM11" t="str">
            <v>руб.</v>
          </cell>
          <cell r="BO11">
            <v>0</v>
          </cell>
          <cell r="BP11" t="str">
            <v>руб.</v>
          </cell>
          <cell r="BR11">
            <v>0</v>
          </cell>
          <cell r="BS11" t="str">
            <v>руб.</v>
          </cell>
          <cell r="BU11">
            <v>0</v>
          </cell>
          <cell r="BV11" t="str">
            <v>руб.</v>
          </cell>
          <cell r="BX11">
            <v>0</v>
          </cell>
          <cell r="BY11" t="str">
            <v>руб.</v>
          </cell>
          <cell r="CA11">
            <v>0</v>
          </cell>
          <cell r="CB11" t="str">
            <v>руб.</v>
          </cell>
          <cell r="CD11">
            <v>0</v>
          </cell>
          <cell r="CE11" t="str">
            <v>руб.</v>
          </cell>
          <cell r="CG11">
            <v>0</v>
          </cell>
          <cell r="CH11" t="str">
            <v>руб.</v>
          </cell>
          <cell r="CJ11">
            <v>0</v>
          </cell>
          <cell r="CK11" t="str">
            <v>руб.</v>
          </cell>
        </row>
        <row r="12">
          <cell r="J12">
            <v>0</v>
          </cell>
          <cell r="K12" t="str">
            <v>руб.</v>
          </cell>
          <cell r="M12">
            <v>0</v>
          </cell>
          <cell r="N12" t="str">
            <v>руб.</v>
          </cell>
          <cell r="P12">
            <v>0</v>
          </cell>
          <cell r="Q12" t="str">
            <v>руб.</v>
          </cell>
          <cell r="S12">
            <v>0</v>
          </cell>
          <cell r="T12" t="str">
            <v>руб.</v>
          </cell>
          <cell r="V12">
            <v>0</v>
          </cell>
          <cell r="W12" t="str">
            <v>руб.</v>
          </cell>
          <cell r="Y12">
            <v>0</v>
          </cell>
          <cell r="Z12" t="str">
            <v>руб.</v>
          </cell>
          <cell r="AB12">
            <v>0</v>
          </cell>
          <cell r="AC12" t="str">
            <v>руб.</v>
          </cell>
          <cell r="AE12">
            <v>0</v>
          </cell>
          <cell r="AF12" t="str">
            <v>руб.</v>
          </cell>
          <cell r="AH12">
            <v>0</v>
          </cell>
          <cell r="AI12" t="str">
            <v>руб.</v>
          </cell>
          <cell r="AK12">
            <v>0</v>
          </cell>
          <cell r="AL12" t="str">
            <v>руб.</v>
          </cell>
          <cell r="AN12">
            <v>0</v>
          </cell>
          <cell r="AO12" t="str">
            <v>руб.</v>
          </cell>
          <cell r="AQ12">
            <v>0</v>
          </cell>
          <cell r="AR12" t="str">
            <v>руб.</v>
          </cell>
          <cell r="AT12">
            <v>0</v>
          </cell>
          <cell r="AU12" t="str">
            <v>руб.</v>
          </cell>
          <cell r="AW12">
            <v>0</v>
          </cell>
          <cell r="AX12" t="str">
            <v>руб.</v>
          </cell>
          <cell r="AZ12">
            <v>0</v>
          </cell>
          <cell r="BA12" t="str">
            <v>руб.</v>
          </cell>
          <cell r="BC12">
            <v>0</v>
          </cell>
          <cell r="BD12" t="str">
            <v>руб.</v>
          </cell>
          <cell r="BF12">
            <v>0</v>
          </cell>
          <cell r="BG12" t="str">
            <v>руб.</v>
          </cell>
          <cell r="BI12">
            <v>0</v>
          </cell>
          <cell r="BJ12" t="str">
            <v>руб.</v>
          </cell>
          <cell r="BL12">
            <v>0</v>
          </cell>
          <cell r="BM12" t="str">
            <v>руб.</v>
          </cell>
          <cell r="BO12">
            <v>0</v>
          </cell>
          <cell r="BP12" t="str">
            <v>руб.</v>
          </cell>
          <cell r="BR12">
            <v>0</v>
          </cell>
          <cell r="BS12" t="str">
            <v>руб.</v>
          </cell>
          <cell r="BU12">
            <v>0</v>
          </cell>
          <cell r="BV12" t="str">
            <v>руб.</v>
          </cell>
          <cell r="BX12">
            <v>0</v>
          </cell>
          <cell r="BY12" t="str">
            <v>руб.</v>
          </cell>
          <cell r="CA12">
            <v>0</v>
          </cell>
          <cell r="CB12" t="str">
            <v>руб.</v>
          </cell>
          <cell r="CD12">
            <v>0</v>
          </cell>
          <cell r="CE12" t="str">
            <v>руб.</v>
          </cell>
          <cell r="CG12">
            <v>0</v>
          </cell>
          <cell r="CH12" t="str">
            <v>руб.</v>
          </cell>
          <cell r="CJ12">
            <v>0</v>
          </cell>
          <cell r="CK12" t="str">
            <v>руб.</v>
          </cell>
        </row>
        <row r="13">
          <cell r="J13">
            <v>0</v>
          </cell>
          <cell r="K13" t="str">
            <v>руб.</v>
          </cell>
          <cell r="M13">
            <v>0</v>
          </cell>
          <cell r="N13" t="str">
            <v>руб.</v>
          </cell>
          <cell r="P13">
            <v>0</v>
          </cell>
          <cell r="Q13" t="str">
            <v>руб.</v>
          </cell>
          <cell r="S13">
            <v>0</v>
          </cell>
          <cell r="T13" t="str">
            <v>руб.</v>
          </cell>
          <cell r="V13">
            <v>0</v>
          </cell>
          <cell r="W13" t="str">
            <v>руб.</v>
          </cell>
          <cell r="Y13">
            <v>0</v>
          </cell>
          <cell r="Z13" t="str">
            <v>руб.</v>
          </cell>
          <cell r="AB13">
            <v>0</v>
          </cell>
          <cell r="AC13" t="str">
            <v>руб.</v>
          </cell>
          <cell r="AE13">
            <v>0</v>
          </cell>
          <cell r="AF13" t="str">
            <v>руб.</v>
          </cell>
          <cell r="AH13">
            <v>0</v>
          </cell>
          <cell r="AI13" t="str">
            <v>руб.</v>
          </cell>
          <cell r="AK13">
            <v>0</v>
          </cell>
          <cell r="AL13" t="str">
            <v>руб.</v>
          </cell>
          <cell r="AN13">
            <v>0</v>
          </cell>
          <cell r="AO13" t="str">
            <v>руб.</v>
          </cell>
          <cell r="AQ13">
            <v>0</v>
          </cell>
          <cell r="AR13" t="str">
            <v>руб.</v>
          </cell>
          <cell r="AT13">
            <v>0</v>
          </cell>
          <cell r="AU13" t="str">
            <v>руб.</v>
          </cell>
          <cell r="AW13">
            <v>0</v>
          </cell>
          <cell r="AX13" t="str">
            <v>руб.</v>
          </cell>
          <cell r="AZ13">
            <v>0</v>
          </cell>
          <cell r="BA13" t="str">
            <v>руб.</v>
          </cell>
          <cell r="BC13">
            <v>0</v>
          </cell>
          <cell r="BD13" t="str">
            <v>руб.</v>
          </cell>
          <cell r="BF13">
            <v>0</v>
          </cell>
          <cell r="BG13" t="str">
            <v>руб.</v>
          </cell>
          <cell r="BI13">
            <v>0</v>
          </cell>
          <cell r="BJ13" t="str">
            <v>руб.</v>
          </cell>
          <cell r="BL13">
            <v>0</v>
          </cell>
          <cell r="BM13" t="str">
            <v>руб.</v>
          </cell>
          <cell r="BO13">
            <v>0</v>
          </cell>
          <cell r="BP13" t="str">
            <v>руб.</v>
          </cell>
          <cell r="BR13">
            <v>0</v>
          </cell>
          <cell r="BS13" t="str">
            <v>руб.</v>
          </cell>
          <cell r="BU13">
            <v>0</v>
          </cell>
          <cell r="BV13" t="str">
            <v>руб.</v>
          </cell>
          <cell r="BX13">
            <v>0</v>
          </cell>
          <cell r="BY13" t="str">
            <v>руб.</v>
          </cell>
          <cell r="CA13">
            <v>0</v>
          </cell>
          <cell r="CB13" t="str">
            <v>руб.</v>
          </cell>
          <cell r="CD13">
            <v>0</v>
          </cell>
          <cell r="CE13" t="str">
            <v>руб.</v>
          </cell>
          <cell r="CG13">
            <v>0</v>
          </cell>
          <cell r="CH13" t="str">
            <v>руб.</v>
          </cell>
          <cell r="CJ13">
            <v>0</v>
          </cell>
          <cell r="CK13" t="str">
            <v>руб.</v>
          </cell>
        </row>
        <row r="14">
          <cell r="J14">
            <v>0</v>
          </cell>
          <cell r="K14" t="str">
            <v>руб.</v>
          </cell>
          <cell r="M14">
            <v>0</v>
          </cell>
          <cell r="N14" t="str">
            <v>руб.</v>
          </cell>
          <cell r="P14">
            <v>0</v>
          </cell>
          <cell r="Q14" t="str">
            <v>руб.</v>
          </cell>
          <cell r="S14">
            <v>0</v>
          </cell>
          <cell r="T14" t="str">
            <v>руб.</v>
          </cell>
          <cell r="V14">
            <v>0</v>
          </cell>
          <cell r="W14" t="str">
            <v>руб.</v>
          </cell>
          <cell r="Y14">
            <v>0</v>
          </cell>
          <cell r="Z14" t="str">
            <v>руб.</v>
          </cell>
          <cell r="AB14">
            <v>0</v>
          </cell>
          <cell r="AC14" t="str">
            <v>руб.</v>
          </cell>
          <cell r="AE14">
            <v>0</v>
          </cell>
          <cell r="AF14" t="str">
            <v>руб.</v>
          </cell>
          <cell r="AH14">
            <v>0</v>
          </cell>
          <cell r="AI14" t="str">
            <v>руб.</v>
          </cell>
          <cell r="AK14">
            <v>0</v>
          </cell>
          <cell r="AL14" t="str">
            <v>руб.</v>
          </cell>
          <cell r="AN14">
            <v>0</v>
          </cell>
          <cell r="AO14" t="str">
            <v>руб.</v>
          </cell>
          <cell r="AQ14">
            <v>0</v>
          </cell>
          <cell r="AR14" t="str">
            <v>руб.</v>
          </cell>
          <cell r="AT14">
            <v>0</v>
          </cell>
          <cell r="AU14" t="str">
            <v>руб.</v>
          </cell>
          <cell r="AW14">
            <v>0</v>
          </cell>
          <cell r="AX14" t="str">
            <v>руб.</v>
          </cell>
          <cell r="AZ14">
            <v>0</v>
          </cell>
          <cell r="BA14" t="str">
            <v>руб.</v>
          </cell>
          <cell r="BC14">
            <v>0</v>
          </cell>
          <cell r="BD14" t="str">
            <v>руб.</v>
          </cell>
          <cell r="BF14">
            <v>0</v>
          </cell>
          <cell r="BG14" t="str">
            <v>руб.</v>
          </cell>
          <cell r="BI14">
            <v>0</v>
          </cell>
          <cell r="BJ14" t="str">
            <v>руб.</v>
          </cell>
          <cell r="BL14">
            <v>0</v>
          </cell>
          <cell r="BM14" t="str">
            <v>руб.</v>
          </cell>
          <cell r="BO14">
            <v>0</v>
          </cell>
          <cell r="BP14" t="str">
            <v>руб.</v>
          </cell>
          <cell r="BR14">
            <v>0</v>
          </cell>
          <cell r="BS14" t="str">
            <v>руб.</v>
          </cell>
          <cell r="BU14">
            <v>0</v>
          </cell>
          <cell r="BV14" t="str">
            <v>руб.</v>
          </cell>
          <cell r="BX14">
            <v>0</v>
          </cell>
          <cell r="BY14" t="str">
            <v>руб.</v>
          </cell>
          <cell r="CA14">
            <v>0</v>
          </cell>
          <cell r="CB14" t="str">
            <v>руб.</v>
          </cell>
          <cell r="CD14">
            <v>0</v>
          </cell>
          <cell r="CE14" t="str">
            <v>руб.</v>
          </cell>
          <cell r="CG14">
            <v>0</v>
          </cell>
          <cell r="CH14" t="str">
            <v>руб.</v>
          </cell>
          <cell r="CJ14">
            <v>0</v>
          </cell>
          <cell r="CK14" t="str">
            <v>руб.</v>
          </cell>
        </row>
        <row r="15">
          <cell r="J15">
            <v>0</v>
          </cell>
          <cell r="K15" t="str">
            <v>руб.</v>
          </cell>
          <cell r="M15">
            <v>0</v>
          </cell>
          <cell r="N15" t="str">
            <v>руб.</v>
          </cell>
          <cell r="P15">
            <v>0</v>
          </cell>
          <cell r="Q15" t="str">
            <v>руб.</v>
          </cell>
          <cell r="S15">
            <v>0</v>
          </cell>
          <cell r="T15" t="str">
            <v>руб.</v>
          </cell>
          <cell r="V15">
            <v>0</v>
          </cell>
          <cell r="W15" t="str">
            <v>руб.</v>
          </cell>
          <cell r="Y15">
            <v>0</v>
          </cell>
          <cell r="Z15" t="str">
            <v>руб.</v>
          </cell>
          <cell r="AB15">
            <v>0</v>
          </cell>
          <cell r="AC15" t="str">
            <v>руб.</v>
          </cell>
          <cell r="AE15">
            <v>0</v>
          </cell>
          <cell r="AF15" t="str">
            <v>руб.</v>
          </cell>
          <cell r="AH15">
            <v>0</v>
          </cell>
          <cell r="AI15" t="str">
            <v>руб.</v>
          </cell>
          <cell r="AK15">
            <v>0</v>
          </cell>
          <cell r="AL15" t="str">
            <v>руб.</v>
          </cell>
          <cell r="AN15">
            <v>0</v>
          </cell>
          <cell r="AO15" t="str">
            <v>руб.</v>
          </cell>
          <cell r="AQ15">
            <v>0</v>
          </cell>
          <cell r="AR15" t="str">
            <v>руб.</v>
          </cell>
          <cell r="AT15">
            <v>0</v>
          </cell>
          <cell r="AU15" t="str">
            <v>руб.</v>
          </cell>
          <cell r="AW15">
            <v>0</v>
          </cell>
          <cell r="AX15" t="str">
            <v>руб.</v>
          </cell>
          <cell r="AZ15">
            <v>0</v>
          </cell>
          <cell r="BA15" t="str">
            <v>руб.</v>
          </cell>
          <cell r="BC15">
            <v>0</v>
          </cell>
          <cell r="BD15" t="str">
            <v>руб.</v>
          </cell>
          <cell r="BF15">
            <v>0</v>
          </cell>
          <cell r="BG15" t="str">
            <v>руб.</v>
          </cell>
          <cell r="BI15">
            <v>0</v>
          </cell>
          <cell r="BJ15" t="str">
            <v>руб.</v>
          </cell>
          <cell r="BL15">
            <v>0</v>
          </cell>
          <cell r="BM15" t="str">
            <v>руб.</v>
          </cell>
          <cell r="BO15">
            <v>0</v>
          </cell>
          <cell r="BP15" t="str">
            <v>руб.</v>
          </cell>
          <cell r="BR15">
            <v>0</v>
          </cell>
          <cell r="BS15" t="str">
            <v>руб.</v>
          </cell>
          <cell r="BU15">
            <v>0</v>
          </cell>
          <cell r="BV15" t="str">
            <v>руб.</v>
          </cell>
          <cell r="BX15">
            <v>0</v>
          </cell>
          <cell r="BY15" t="str">
            <v>руб.</v>
          </cell>
          <cell r="CA15">
            <v>0</v>
          </cell>
          <cell r="CB15" t="str">
            <v>руб.</v>
          </cell>
          <cell r="CD15">
            <v>0</v>
          </cell>
          <cell r="CE15" t="str">
            <v>руб.</v>
          </cell>
          <cell r="CG15">
            <v>0</v>
          </cell>
          <cell r="CH15" t="str">
            <v>руб.</v>
          </cell>
          <cell r="CJ15">
            <v>0</v>
          </cell>
          <cell r="CK15" t="str">
            <v>руб.</v>
          </cell>
        </row>
        <row r="17">
          <cell r="J17" t="str">
            <v xml:space="preserve">Предъявлено    </v>
          </cell>
          <cell r="M17" t="str">
            <v>Принято</v>
          </cell>
          <cell r="P17" t="str">
            <v>Разногласия</v>
          </cell>
          <cell r="S17" t="str">
            <v xml:space="preserve">Предъявлено    </v>
          </cell>
          <cell r="V17" t="str">
            <v>Принято</v>
          </cell>
          <cell r="Y17" t="str">
            <v>Разногласия</v>
          </cell>
          <cell r="AB17" t="str">
            <v xml:space="preserve">Предъявлено    </v>
          </cell>
          <cell r="AE17" t="str">
            <v>Принято</v>
          </cell>
          <cell r="AH17" t="str">
            <v>Разногласия</v>
          </cell>
          <cell r="AK17" t="str">
            <v xml:space="preserve">Предъявлено    </v>
          </cell>
          <cell r="AN17" t="str">
            <v>Принято</v>
          </cell>
          <cell r="AQ17" t="str">
            <v>Разногласия</v>
          </cell>
          <cell r="AT17" t="str">
            <v xml:space="preserve">Предъявлено    </v>
          </cell>
          <cell r="AW17" t="str">
            <v>Принято</v>
          </cell>
          <cell r="AZ17" t="str">
            <v>Разногласия</v>
          </cell>
          <cell r="BC17" t="str">
            <v xml:space="preserve">Предъявлено    </v>
          </cell>
          <cell r="BF17" t="str">
            <v>Принято</v>
          </cell>
          <cell r="BI17" t="str">
            <v>Разногласия</v>
          </cell>
          <cell r="BL17" t="str">
            <v xml:space="preserve">Предъявлено    </v>
          </cell>
          <cell r="BO17" t="str">
            <v>Принято</v>
          </cell>
          <cell r="BR17" t="str">
            <v>Разногласия</v>
          </cell>
          <cell r="BU17" t="str">
            <v xml:space="preserve">Предъявлено    </v>
          </cell>
          <cell r="BX17" t="str">
            <v>Принято</v>
          </cell>
          <cell r="CA17" t="str">
            <v>Разногласия</v>
          </cell>
          <cell r="CD17" t="str">
            <v xml:space="preserve">Предъявлено    </v>
          </cell>
          <cell r="CG17" t="str">
            <v>Принято</v>
          </cell>
          <cell r="CJ17" t="str">
            <v>Разногласия</v>
          </cell>
        </row>
        <row r="18">
          <cell r="J18" t="str">
            <v>(текущая смета)</v>
          </cell>
          <cell r="M18" t="str">
            <v>(текущая смета)</v>
          </cell>
          <cell r="P18" t="str">
            <v>(текущая смета)</v>
          </cell>
          <cell r="S18" t="str">
            <v>(текущая смета)</v>
          </cell>
          <cell r="V18" t="str">
            <v>(текущая смета)</v>
          </cell>
          <cell r="Y18" t="str">
            <v>(текущая смета)</v>
          </cell>
          <cell r="AB18" t="str">
            <v>(текущая смета)</v>
          </cell>
          <cell r="AE18" t="str">
            <v>(текущая смета)</v>
          </cell>
          <cell r="AH18" t="str">
            <v>(текущая смета)</v>
          </cell>
          <cell r="AK18" t="str">
            <v>(текущая смета)</v>
          </cell>
          <cell r="AN18" t="str">
            <v>(текущая смета)</v>
          </cell>
          <cell r="AQ18" t="str">
            <v>(текущая смета)</v>
          </cell>
          <cell r="AT18" t="str">
            <v>(текущая смета)</v>
          </cell>
          <cell r="AW18" t="str">
            <v>(текущая смета)</v>
          </cell>
          <cell r="AZ18" t="str">
            <v>(текущая смета)</v>
          </cell>
          <cell r="BC18" t="str">
            <v>(текущая смета)</v>
          </cell>
          <cell r="BF18" t="str">
            <v>(текущая смета)</v>
          </cell>
          <cell r="BI18" t="str">
            <v>(текущая смета)</v>
          </cell>
          <cell r="BL18" t="str">
            <v>(текущая смета)</v>
          </cell>
          <cell r="BO18" t="str">
            <v>(текущая смета)</v>
          </cell>
          <cell r="BR18" t="str">
            <v>(текущая смета)</v>
          </cell>
          <cell r="BU18" t="str">
            <v>(текущая смета)</v>
          </cell>
          <cell r="BX18" t="str">
            <v>(текущая смета)</v>
          </cell>
          <cell r="CA18" t="str">
            <v>(текущая смета)</v>
          </cell>
          <cell r="CD18" t="str">
            <v>(текущая смета)</v>
          </cell>
          <cell r="CG18" t="str">
            <v>(текущая смета)</v>
          </cell>
          <cell r="CJ18" t="str">
            <v>(текущая смета)</v>
          </cell>
        </row>
        <row r="19">
          <cell r="I19" t="str">
            <v>Объем</v>
          </cell>
          <cell r="J19" t="str">
            <v>Ст-ть</v>
          </cell>
          <cell r="K19" t="str">
            <v>Сметная</v>
          </cell>
          <cell r="L19" t="str">
            <v>Объем</v>
          </cell>
          <cell r="M19" t="str">
            <v>Ст-ть</v>
          </cell>
          <cell r="N19" t="str">
            <v>Сметная</v>
          </cell>
          <cell r="O19" t="str">
            <v>Объем</v>
          </cell>
          <cell r="P19" t="str">
            <v>Ст-ть</v>
          </cell>
          <cell r="Q19" t="str">
            <v>Сметная</v>
          </cell>
          <cell r="R19" t="str">
            <v>Объем</v>
          </cell>
          <cell r="S19" t="str">
            <v>Ст-ть</v>
          </cell>
          <cell r="T19" t="str">
            <v>Сметная</v>
          </cell>
          <cell r="U19" t="str">
            <v>Объем</v>
          </cell>
          <cell r="V19" t="str">
            <v>Ст-ть</v>
          </cell>
          <cell r="W19" t="str">
            <v>Сметная</v>
          </cell>
          <cell r="X19" t="str">
            <v>Объем</v>
          </cell>
          <cell r="Y19" t="str">
            <v>Ст-ть</v>
          </cell>
          <cell r="Z19" t="str">
            <v>Сметная</v>
          </cell>
          <cell r="AA19" t="str">
            <v>Объем</v>
          </cell>
          <cell r="AB19" t="str">
            <v>Ст-ть</v>
          </cell>
          <cell r="AC19" t="str">
            <v>Сметная</v>
          </cell>
          <cell r="AD19" t="str">
            <v>Объем</v>
          </cell>
          <cell r="AE19" t="str">
            <v>Ст-ть</v>
          </cell>
          <cell r="AF19" t="str">
            <v>Сметная</v>
          </cell>
          <cell r="AG19" t="str">
            <v>Объем</v>
          </cell>
          <cell r="AH19" t="str">
            <v>Ст-ть</v>
          </cell>
          <cell r="AI19" t="str">
            <v>Сметная</v>
          </cell>
          <cell r="AJ19" t="str">
            <v>Объем</v>
          </cell>
          <cell r="AK19" t="str">
            <v>Ст-ть</v>
          </cell>
          <cell r="AL19" t="str">
            <v>Сметная</v>
          </cell>
          <cell r="AM19" t="str">
            <v>Объем</v>
          </cell>
          <cell r="AN19" t="str">
            <v>Ст-ть</v>
          </cell>
          <cell r="AO19" t="str">
            <v>Сметная</v>
          </cell>
          <cell r="AP19" t="str">
            <v>Объем</v>
          </cell>
          <cell r="AQ19" t="str">
            <v>Ст-ть</v>
          </cell>
          <cell r="AR19" t="str">
            <v>Сметная</v>
          </cell>
          <cell r="AS19" t="str">
            <v>Объем</v>
          </cell>
          <cell r="AT19" t="str">
            <v>Ст-ть</v>
          </cell>
          <cell r="AU19" t="str">
            <v>Сметная</v>
          </cell>
          <cell r="AV19" t="str">
            <v>Объем</v>
          </cell>
          <cell r="AW19" t="str">
            <v>Ст-ть</v>
          </cell>
          <cell r="AX19" t="str">
            <v>Сметная</v>
          </cell>
          <cell r="AY19" t="str">
            <v>Объем</v>
          </cell>
          <cell r="AZ19" t="str">
            <v>Ст-ть</v>
          </cell>
          <cell r="BA19" t="str">
            <v>Сметная</v>
          </cell>
          <cell r="BB19" t="str">
            <v>Объем</v>
          </cell>
          <cell r="BC19" t="str">
            <v>Ст-ть</v>
          </cell>
          <cell r="BD19" t="str">
            <v>Сметная</v>
          </cell>
          <cell r="BE19" t="str">
            <v>Объем</v>
          </cell>
          <cell r="BF19" t="str">
            <v>Ст-ть</v>
          </cell>
          <cell r="BG19" t="str">
            <v>Сметная</v>
          </cell>
          <cell r="BH19" t="str">
            <v>Объем</v>
          </cell>
          <cell r="BI19" t="str">
            <v>Ст-ть</v>
          </cell>
          <cell r="BJ19" t="str">
            <v>Сметная</v>
          </cell>
          <cell r="BK19" t="str">
            <v>Объем</v>
          </cell>
          <cell r="BL19" t="str">
            <v>Ст-ть</v>
          </cell>
          <cell r="BM19" t="str">
            <v>Сметная</v>
          </cell>
          <cell r="BN19" t="str">
            <v>Объем</v>
          </cell>
          <cell r="BO19" t="str">
            <v>Ст-ть</v>
          </cell>
          <cell r="BP19" t="str">
            <v>Сметная</v>
          </cell>
          <cell r="BQ19" t="str">
            <v>Объем</v>
          </cell>
          <cell r="BR19" t="str">
            <v>Ст-ть</v>
          </cell>
          <cell r="BS19" t="str">
            <v>Сметная</v>
          </cell>
          <cell r="BT19" t="str">
            <v>Объем</v>
          </cell>
          <cell r="BU19" t="str">
            <v>Ст-ть</v>
          </cell>
          <cell r="BV19" t="str">
            <v>Сметная</v>
          </cell>
          <cell r="BW19" t="str">
            <v>Объем</v>
          </cell>
          <cell r="BX19" t="str">
            <v>Ст-ть</v>
          </cell>
          <cell r="BY19" t="str">
            <v>Сметная</v>
          </cell>
          <cell r="BZ19" t="str">
            <v>Объем</v>
          </cell>
          <cell r="CA19" t="str">
            <v>Ст-ть</v>
          </cell>
          <cell r="CB19" t="str">
            <v>Сметная</v>
          </cell>
          <cell r="CC19" t="str">
            <v>Объем</v>
          </cell>
          <cell r="CD19" t="str">
            <v>Ст-ть</v>
          </cell>
          <cell r="CE19" t="str">
            <v>Сметная</v>
          </cell>
          <cell r="CF19" t="str">
            <v>Объем</v>
          </cell>
          <cell r="CG19" t="str">
            <v>Ст-ть</v>
          </cell>
          <cell r="CH19" t="str">
            <v>Сметная</v>
          </cell>
          <cell r="CI19" t="str">
            <v>Объем</v>
          </cell>
          <cell r="CJ19" t="str">
            <v>Ст-ть</v>
          </cell>
          <cell r="CK19" t="str">
            <v>Сметная</v>
          </cell>
        </row>
        <row r="20">
          <cell r="J20" t="str">
            <v>единицы</v>
          </cell>
          <cell r="K20" t="str">
            <v>ст-ть</v>
          </cell>
          <cell r="M20" t="str">
            <v>единицы</v>
          </cell>
          <cell r="N20" t="str">
            <v>ст-ть</v>
          </cell>
          <cell r="P20" t="str">
            <v>единицы</v>
          </cell>
          <cell r="Q20" t="str">
            <v>ст-ть</v>
          </cell>
          <cell r="S20" t="str">
            <v>единицы</v>
          </cell>
          <cell r="T20" t="str">
            <v>ст-ть</v>
          </cell>
          <cell r="V20" t="str">
            <v>единицы</v>
          </cell>
          <cell r="W20" t="str">
            <v>ст-ть</v>
          </cell>
          <cell r="Y20" t="str">
            <v>единицы</v>
          </cell>
          <cell r="Z20" t="str">
            <v>ст-ть</v>
          </cell>
          <cell r="AB20" t="str">
            <v>единицы</v>
          </cell>
          <cell r="AC20" t="str">
            <v>ст-ть</v>
          </cell>
          <cell r="AE20" t="str">
            <v>единицы</v>
          </cell>
          <cell r="AF20" t="str">
            <v>ст-ть</v>
          </cell>
          <cell r="AH20" t="str">
            <v>единицы</v>
          </cell>
          <cell r="AI20" t="str">
            <v>ст-ть</v>
          </cell>
          <cell r="AK20" t="str">
            <v>единицы</v>
          </cell>
          <cell r="AL20" t="str">
            <v>ст-ть</v>
          </cell>
          <cell r="AN20" t="str">
            <v>единицы</v>
          </cell>
          <cell r="AO20" t="str">
            <v>ст-ть</v>
          </cell>
          <cell r="AQ20" t="str">
            <v>единицы</v>
          </cell>
          <cell r="AR20" t="str">
            <v>ст-ть</v>
          </cell>
          <cell r="AT20" t="str">
            <v>единицы</v>
          </cell>
          <cell r="AU20" t="str">
            <v>ст-ть</v>
          </cell>
          <cell r="AW20" t="str">
            <v>единицы</v>
          </cell>
          <cell r="AX20" t="str">
            <v>ст-ть</v>
          </cell>
          <cell r="AZ20" t="str">
            <v>единицы</v>
          </cell>
          <cell r="BA20" t="str">
            <v>ст-ть</v>
          </cell>
          <cell r="BC20" t="str">
            <v>единицы</v>
          </cell>
          <cell r="BD20" t="str">
            <v>ст-ть</v>
          </cell>
          <cell r="BF20" t="str">
            <v>единицы</v>
          </cell>
          <cell r="BG20" t="str">
            <v>ст-ть</v>
          </cell>
          <cell r="BI20" t="str">
            <v>единицы</v>
          </cell>
          <cell r="BJ20" t="str">
            <v>ст-ть</v>
          </cell>
          <cell r="BL20" t="str">
            <v>единицы</v>
          </cell>
          <cell r="BM20" t="str">
            <v>ст-ть</v>
          </cell>
          <cell r="BO20" t="str">
            <v>единицы</v>
          </cell>
          <cell r="BP20" t="str">
            <v>ст-ть</v>
          </cell>
          <cell r="BR20" t="str">
            <v>единицы</v>
          </cell>
          <cell r="BS20" t="str">
            <v>ст-ть</v>
          </cell>
          <cell r="BU20" t="str">
            <v>единицы</v>
          </cell>
          <cell r="BV20" t="str">
            <v>ст-ть</v>
          </cell>
          <cell r="BX20" t="str">
            <v>единицы</v>
          </cell>
          <cell r="BY20" t="str">
            <v>ст-ть</v>
          </cell>
          <cell r="CA20" t="str">
            <v>единицы</v>
          </cell>
          <cell r="CB20" t="str">
            <v>ст-ть</v>
          </cell>
          <cell r="CD20" t="str">
            <v>единицы</v>
          </cell>
          <cell r="CE20" t="str">
            <v>ст-ть</v>
          </cell>
          <cell r="CG20" t="str">
            <v>единицы</v>
          </cell>
          <cell r="CH20" t="str">
            <v>ст-ть</v>
          </cell>
          <cell r="CJ20" t="str">
            <v>единицы</v>
          </cell>
          <cell r="CK20" t="str">
            <v>ст-ть</v>
          </cell>
        </row>
        <row r="21">
          <cell r="I21">
            <v>7</v>
          </cell>
          <cell r="J21">
            <v>8</v>
          </cell>
          <cell r="K21">
            <v>9</v>
          </cell>
          <cell r="L21">
            <v>10</v>
          </cell>
          <cell r="M21">
            <v>11</v>
          </cell>
          <cell r="N21">
            <v>12</v>
          </cell>
          <cell r="O21">
            <v>13</v>
          </cell>
          <cell r="P21">
            <v>14</v>
          </cell>
          <cell r="Q21">
            <v>15</v>
          </cell>
          <cell r="R21">
            <v>7</v>
          </cell>
          <cell r="S21">
            <v>8</v>
          </cell>
          <cell r="T21">
            <v>9</v>
          </cell>
          <cell r="U21">
            <v>10</v>
          </cell>
          <cell r="V21">
            <v>11</v>
          </cell>
          <cell r="W21">
            <v>12</v>
          </cell>
          <cell r="X21">
            <v>13</v>
          </cell>
          <cell r="Y21">
            <v>14</v>
          </cell>
          <cell r="Z21">
            <v>15</v>
          </cell>
          <cell r="AA21">
            <v>7</v>
          </cell>
          <cell r="AB21">
            <v>8</v>
          </cell>
          <cell r="AC21">
            <v>9</v>
          </cell>
          <cell r="AD21">
            <v>10</v>
          </cell>
          <cell r="AE21">
            <v>11</v>
          </cell>
          <cell r="AF21">
            <v>12</v>
          </cell>
          <cell r="AG21">
            <v>13</v>
          </cell>
          <cell r="AH21">
            <v>14</v>
          </cell>
          <cell r="AI21">
            <v>15</v>
          </cell>
          <cell r="AJ21">
            <v>7</v>
          </cell>
          <cell r="AK21">
            <v>8</v>
          </cell>
          <cell r="AL21">
            <v>9</v>
          </cell>
          <cell r="AM21">
            <v>10</v>
          </cell>
          <cell r="AN21">
            <v>11</v>
          </cell>
          <cell r="AO21">
            <v>12</v>
          </cell>
          <cell r="AP21">
            <v>13</v>
          </cell>
          <cell r="AQ21">
            <v>14</v>
          </cell>
          <cell r="AR21">
            <v>15</v>
          </cell>
          <cell r="AS21">
            <v>7</v>
          </cell>
          <cell r="AT21">
            <v>8</v>
          </cell>
          <cell r="AU21">
            <v>9</v>
          </cell>
          <cell r="AV21">
            <v>10</v>
          </cell>
          <cell r="AW21">
            <v>11</v>
          </cell>
          <cell r="AX21">
            <v>12</v>
          </cell>
          <cell r="AY21">
            <v>13</v>
          </cell>
          <cell r="AZ21">
            <v>14</v>
          </cell>
          <cell r="BA21">
            <v>15</v>
          </cell>
          <cell r="BB21">
            <v>7</v>
          </cell>
          <cell r="BC21">
            <v>8</v>
          </cell>
          <cell r="BD21">
            <v>9</v>
          </cell>
          <cell r="BE21">
            <v>10</v>
          </cell>
          <cell r="BF21">
            <v>11</v>
          </cell>
          <cell r="BG21">
            <v>12</v>
          </cell>
          <cell r="BH21">
            <v>13</v>
          </cell>
          <cell r="BI21">
            <v>14</v>
          </cell>
          <cell r="BJ21">
            <v>15</v>
          </cell>
          <cell r="BK21">
            <v>7</v>
          </cell>
          <cell r="BL21">
            <v>8</v>
          </cell>
          <cell r="BM21">
            <v>9</v>
          </cell>
          <cell r="BN21">
            <v>10</v>
          </cell>
          <cell r="BO21">
            <v>11</v>
          </cell>
          <cell r="BP21">
            <v>12</v>
          </cell>
          <cell r="BQ21">
            <v>13</v>
          </cell>
          <cell r="BR21">
            <v>14</v>
          </cell>
          <cell r="BS21">
            <v>15</v>
          </cell>
          <cell r="BT21">
            <v>7</v>
          </cell>
          <cell r="BU21">
            <v>8</v>
          </cell>
          <cell r="BV21">
            <v>9</v>
          </cell>
          <cell r="BW21">
            <v>10</v>
          </cell>
          <cell r="BX21">
            <v>11</v>
          </cell>
          <cell r="BY21">
            <v>12</v>
          </cell>
          <cell r="BZ21">
            <v>13</v>
          </cell>
          <cell r="CA21">
            <v>14</v>
          </cell>
          <cell r="CB21">
            <v>15</v>
          </cell>
          <cell r="CC21">
            <v>7</v>
          </cell>
          <cell r="CD21">
            <v>8</v>
          </cell>
          <cell r="CE21">
            <v>9</v>
          </cell>
          <cell r="CF21">
            <v>10</v>
          </cell>
          <cell r="CG21">
            <v>11</v>
          </cell>
          <cell r="CH21">
            <v>12</v>
          </cell>
          <cell r="CI21">
            <v>13</v>
          </cell>
          <cell r="CJ21">
            <v>14</v>
          </cell>
          <cell r="CK21">
            <v>15</v>
          </cell>
        </row>
        <row r="22">
          <cell r="L22" t="str">
            <v>В копилку</v>
          </cell>
          <cell r="M22" t="str">
            <v>В копилку</v>
          </cell>
          <cell r="N22" t="str">
            <v>В копилку</v>
          </cell>
          <cell r="U22" t="str">
            <v>В копилку</v>
          </cell>
          <cell r="V22" t="str">
            <v>В копилку</v>
          </cell>
          <cell r="W22" t="str">
            <v>В копилку</v>
          </cell>
          <cell r="AD22" t="str">
            <v>В копилку</v>
          </cell>
          <cell r="AE22" t="str">
            <v>В копилку</v>
          </cell>
          <cell r="AF22" t="str">
            <v>В копилку</v>
          </cell>
          <cell r="AM22" t="str">
            <v>В копилку</v>
          </cell>
          <cell r="AN22" t="str">
            <v>В копилку</v>
          </cell>
          <cell r="AO22" t="str">
            <v>В копилку</v>
          </cell>
          <cell r="AV22" t="str">
            <v>В копилку</v>
          </cell>
          <cell r="AW22" t="str">
            <v>В копилку</v>
          </cell>
          <cell r="AX22" t="str">
            <v>В копилку</v>
          </cell>
          <cell r="BE22" t="str">
            <v>В копилку</v>
          </cell>
          <cell r="BF22" t="str">
            <v>В копилку</v>
          </cell>
          <cell r="BG22" t="str">
            <v>В копилку</v>
          </cell>
          <cell r="BN22" t="str">
            <v>В копилку</v>
          </cell>
          <cell r="BO22" t="str">
            <v>В копилку</v>
          </cell>
          <cell r="BP22" t="str">
            <v>В копилку</v>
          </cell>
          <cell r="BW22" t="str">
            <v>В копилку</v>
          </cell>
          <cell r="BX22" t="str">
            <v>В копилку</v>
          </cell>
          <cell r="BY22" t="str">
            <v>В копилку</v>
          </cell>
          <cell r="CF22" t="str">
            <v>В копилку</v>
          </cell>
          <cell r="CG22" t="str">
            <v>В копилку</v>
          </cell>
          <cell r="CH22" t="str">
            <v>В копилку</v>
          </cell>
        </row>
        <row r="26">
          <cell r="K26">
            <v>0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C26">
            <v>0</v>
          </cell>
          <cell r="AD26">
            <v>0</v>
          </cell>
          <cell r="AF26">
            <v>0</v>
          </cell>
          <cell r="AG26">
            <v>0</v>
          </cell>
          <cell r="AI26">
            <v>0</v>
          </cell>
          <cell r="AL26">
            <v>0</v>
          </cell>
          <cell r="AM26">
            <v>0</v>
          </cell>
          <cell r="AO26">
            <v>0</v>
          </cell>
          <cell r="AP26">
            <v>0</v>
          </cell>
          <cell r="AR26">
            <v>0</v>
          </cell>
          <cell r="AU26">
            <v>0</v>
          </cell>
          <cell r="AV26">
            <v>0</v>
          </cell>
          <cell r="AX26">
            <v>0</v>
          </cell>
          <cell r="AY26">
            <v>0</v>
          </cell>
          <cell r="BA26">
            <v>0</v>
          </cell>
          <cell r="BD26">
            <v>0</v>
          </cell>
          <cell r="BE26">
            <v>0</v>
          </cell>
          <cell r="BG26">
            <v>0</v>
          </cell>
          <cell r="BH26">
            <v>0</v>
          </cell>
          <cell r="BJ26">
            <v>0</v>
          </cell>
          <cell r="BM26">
            <v>0</v>
          </cell>
          <cell r="BN26">
            <v>0</v>
          </cell>
          <cell r="BP26">
            <v>0</v>
          </cell>
          <cell r="BQ26">
            <v>0</v>
          </cell>
          <cell r="BS26">
            <v>0</v>
          </cell>
          <cell r="BV26">
            <v>0</v>
          </cell>
          <cell r="BW26">
            <v>0</v>
          </cell>
          <cell r="BY26">
            <v>0</v>
          </cell>
          <cell r="BZ26">
            <v>0</v>
          </cell>
          <cell r="CB26">
            <v>0</v>
          </cell>
          <cell r="CE26">
            <v>0</v>
          </cell>
          <cell r="CF26">
            <v>0</v>
          </cell>
          <cell r="CH26">
            <v>0</v>
          </cell>
          <cell r="CI26">
            <v>0</v>
          </cell>
          <cell r="CK26">
            <v>0</v>
          </cell>
        </row>
        <row r="27"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T27">
            <v>0</v>
          </cell>
          <cell r="V27">
            <v>0</v>
          </cell>
          <cell r="W27">
            <v>0</v>
          </cell>
          <cell r="Y27">
            <v>0</v>
          </cell>
          <cell r="Z27">
            <v>0</v>
          </cell>
          <cell r="AC27">
            <v>0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L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U27">
            <v>0</v>
          </cell>
          <cell r="AW27">
            <v>0</v>
          </cell>
          <cell r="AX27">
            <v>0</v>
          </cell>
          <cell r="AZ27">
            <v>0</v>
          </cell>
          <cell r="BA27">
            <v>0</v>
          </cell>
          <cell r="BD27">
            <v>0</v>
          </cell>
          <cell r="BF27">
            <v>0</v>
          </cell>
          <cell r="BG27">
            <v>0</v>
          </cell>
          <cell r="BI27">
            <v>0</v>
          </cell>
          <cell r="BJ27">
            <v>0</v>
          </cell>
          <cell r="BM27">
            <v>0</v>
          </cell>
          <cell r="BO27">
            <v>0</v>
          </cell>
          <cell r="BP27">
            <v>0</v>
          </cell>
          <cell r="BR27">
            <v>0</v>
          </cell>
          <cell r="BS27">
            <v>0</v>
          </cell>
          <cell r="BV27">
            <v>0</v>
          </cell>
          <cell r="BX27">
            <v>0</v>
          </cell>
          <cell r="BY27">
            <v>0</v>
          </cell>
          <cell r="CA27">
            <v>0</v>
          </cell>
          <cell r="CB27">
            <v>0</v>
          </cell>
          <cell r="CE27">
            <v>0</v>
          </cell>
          <cell r="CG27">
            <v>0</v>
          </cell>
          <cell r="CH27">
            <v>0</v>
          </cell>
          <cell r="CJ27">
            <v>0</v>
          </cell>
          <cell r="CK27">
            <v>0</v>
          </cell>
        </row>
        <row r="28">
          <cell r="K28">
            <v>0</v>
          </cell>
          <cell r="N28">
            <v>0</v>
          </cell>
          <cell r="Q28">
            <v>0</v>
          </cell>
          <cell r="T28">
            <v>0</v>
          </cell>
          <cell r="W28">
            <v>0</v>
          </cell>
          <cell r="Z28">
            <v>0</v>
          </cell>
          <cell r="AC28">
            <v>0</v>
          </cell>
          <cell r="AF28">
            <v>0</v>
          </cell>
          <cell r="AI28">
            <v>0</v>
          </cell>
          <cell r="AL28">
            <v>0</v>
          </cell>
          <cell r="AO28">
            <v>0</v>
          </cell>
          <cell r="AR28">
            <v>0</v>
          </cell>
          <cell r="AU28">
            <v>0</v>
          </cell>
          <cell r="AX28">
            <v>0</v>
          </cell>
          <cell r="BA28">
            <v>0</v>
          </cell>
          <cell r="BD28">
            <v>0</v>
          </cell>
          <cell r="BG28">
            <v>0</v>
          </cell>
          <cell r="BJ28">
            <v>0</v>
          </cell>
          <cell r="BM28">
            <v>0</v>
          </cell>
          <cell r="BP28">
            <v>0</v>
          </cell>
          <cell r="BS28">
            <v>0</v>
          </cell>
          <cell r="BV28">
            <v>0</v>
          </cell>
          <cell r="BY28">
            <v>0</v>
          </cell>
          <cell r="CB28">
            <v>0</v>
          </cell>
          <cell r="CE28">
            <v>0</v>
          </cell>
          <cell r="CH28">
            <v>0</v>
          </cell>
          <cell r="CK28">
            <v>0</v>
          </cell>
        </row>
        <row r="29"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</row>
        <row r="30"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</row>
        <row r="32">
          <cell r="K32">
            <v>0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C32">
            <v>0</v>
          </cell>
          <cell r="AD32">
            <v>0</v>
          </cell>
          <cell r="AF32">
            <v>0</v>
          </cell>
          <cell r="AG32">
            <v>0</v>
          </cell>
          <cell r="AI32">
            <v>0</v>
          </cell>
          <cell r="AL32">
            <v>0</v>
          </cell>
          <cell r="AM32">
            <v>0</v>
          </cell>
          <cell r="AO32">
            <v>0</v>
          </cell>
          <cell r="AP32">
            <v>0</v>
          </cell>
          <cell r="AR32">
            <v>0</v>
          </cell>
          <cell r="AU32">
            <v>0</v>
          </cell>
          <cell r="AV32">
            <v>0</v>
          </cell>
          <cell r="AX32">
            <v>0</v>
          </cell>
          <cell r="AY32">
            <v>0</v>
          </cell>
          <cell r="BA32">
            <v>0</v>
          </cell>
          <cell r="BD32">
            <v>0</v>
          </cell>
          <cell r="BE32">
            <v>0</v>
          </cell>
          <cell r="BG32">
            <v>0</v>
          </cell>
          <cell r="BH32">
            <v>0</v>
          </cell>
          <cell r="BJ32">
            <v>0</v>
          </cell>
          <cell r="BM32">
            <v>0</v>
          </cell>
          <cell r="BN32">
            <v>0</v>
          </cell>
          <cell r="BP32">
            <v>0</v>
          </cell>
          <cell r="BQ32">
            <v>0</v>
          </cell>
          <cell r="BS32">
            <v>0</v>
          </cell>
          <cell r="BV32">
            <v>0</v>
          </cell>
          <cell r="BW32">
            <v>0</v>
          </cell>
          <cell r="BY32">
            <v>0</v>
          </cell>
          <cell r="BZ32">
            <v>0</v>
          </cell>
          <cell r="CB32">
            <v>0</v>
          </cell>
          <cell r="CE32">
            <v>0</v>
          </cell>
          <cell r="CF32">
            <v>0</v>
          </cell>
          <cell r="CH32">
            <v>0</v>
          </cell>
          <cell r="CI32">
            <v>0</v>
          </cell>
          <cell r="CK32">
            <v>0</v>
          </cell>
        </row>
        <row r="33"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T33">
            <v>0</v>
          </cell>
          <cell r="V33">
            <v>0</v>
          </cell>
          <cell r="W33">
            <v>0</v>
          </cell>
          <cell r="Y33">
            <v>0</v>
          </cell>
          <cell r="Z33">
            <v>0</v>
          </cell>
          <cell r="AC33">
            <v>0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L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U33">
            <v>0</v>
          </cell>
          <cell r="AW33">
            <v>0</v>
          </cell>
          <cell r="AX33">
            <v>0</v>
          </cell>
          <cell r="AZ33">
            <v>0</v>
          </cell>
          <cell r="BA33">
            <v>0</v>
          </cell>
          <cell r="BD33">
            <v>0</v>
          </cell>
          <cell r="BF33">
            <v>0</v>
          </cell>
          <cell r="BG33">
            <v>0</v>
          </cell>
          <cell r="BI33">
            <v>0</v>
          </cell>
          <cell r="BJ33">
            <v>0</v>
          </cell>
          <cell r="BM33">
            <v>0</v>
          </cell>
          <cell r="BO33">
            <v>0</v>
          </cell>
          <cell r="BP33">
            <v>0</v>
          </cell>
          <cell r="BR33">
            <v>0</v>
          </cell>
          <cell r="BS33">
            <v>0</v>
          </cell>
          <cell r="BV33">
            <v>0</v>
          </cell>
          <cell r="BX33">
            <v>0</v>
          </cell>
          <cell r="BY33">
            <v>0</v>
          </cell>
          <cell r="CA33">
            <v>0</v>
          </cell>
          <cell r="CB33">
            <v>0</v>
          </cell>
          <cell r="CE33">
            <v>0</v>
          </cell>
          <cell r="CG33">
            <v>0</v>
          </cell>
          <cell r="CH33">
            <v>0</v>
          </cell>
          <cell r="CJ33">
            <v>0</v>
          </cell>
          <cell r="CK33">
            <v>0</v>
          </cell>
        </row>
        <row r="34">
          <cell r="K34">
            <v>0</v>
          </cell>
          <cell r="N34">
            <v>0</v>
          </cell>
          <cell r="Q34">
            <v>0</v>
          </cell>
          <cell r="T34">
            <v>0</v>
          </cell>
          <cell r="W34">
            <v>0</v>
          </cell>
          <cell r="Z34">
            <v>0</v>
          </cell>
          <cell r="AC34">
            <v>0</v>
          </cell>
          <cell r="AF34">
            <v>0</v>
          </cell>
          <cell r="AI34">
            <v>0</v>
          </cell>
          <cell r="AL34">
            <v>0</v>
          </cell>
          <cell r="AO34">
            <v>0</v>
          </cell>
          <cell r="AR34">
            <v>0</v>
          </cell>
          <cell r="AU34">
            <v>0</v>
          </cell>
          <cell r="AX34">
            <v>0</v>
          </cell>
          <cell r="BA34">
            <v>0</v>
          </cell>
          <cell r="BD34">
            <v>0</v>
          </cell>
          <cell r="BG34">
            <v>0</v>
          </cell>
          <cell r="BJ34">
            <v>0</v>
          </cell>
          <cell r="BM34">
            <v>0</v>
          </cell>
          <cell r="BP34">
            <v>0</v>
          </cell>
          <cell r="BS34">
            <v>0</v>
          </cell>
          <cell r="BV34">
            <v>0</v>
          </cell>
          <cell r="BY34">
            <v>0</v>
          </cell>
          <cell r="CB34">
            <v>0</v>
          </cell>
          <cell r="CE34">
            <v>0</v>
          </cell>
          <cell r="CH34">
            <v>0</v>
          </cell>
          <cell r="CK34">
            <v>0</v>
          </cell>
        </row>
        <row r="35"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</row>
        <row r="37"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</row>
        <row r="39">
          <cell r="K39">
            <v>0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C39">
            <v>0</v>
          </cell>
          <cell r="AD39">
            <v>0</v>
          </cell>
          <cell r="AF39">
            <v>0</v>
          </cell>
          <cell r="AG39">
            <v>0</v>
          </cell>
          <cell r="AI39">
            <v>0</v>
          </cell>
          <cell r="AL39">
            <v>0</v>
          </cell>
          <cell r="AM39">
            <v>0</v>
          </cell>
          <cell r="AO39">
            <v>0</v>
          </cell>
          <cell r="AP39">
            <v>0</v>
          </cell>
          <cell r="AR39">
            <v>0</v>
          </cell>
          <cell r="AU39">
            <v>0</v>
          </cell>
          <cell r="AV39">
            <v>0</v>
          </cell>
          <cell r="AX39">
            <v>0</v>
          </cell>
          <cell r="AY39">
            <v>0</v>
          </cell>
          <cell r="BA39">
            <v>0</v>
          </cell>
          <cell r="BD39">
            <v>0</v>
          </cell>
          <cell r="BE39">
            <v>0</v>
          </cell>
          <cell r="BG39">
            <v>0</v>
          </cell>
          <cell r="BH39">
            <v>0</v>
          </cell>
          <cell r="BJ39">
            <v>0</v>
          </cell>
          <cell r="BM39">
            <v>0</v>
          </cell>
          <cell r="BN39">
            <v>0</v>
          </cell>
          <cell r="BP39">
            <v>0</v>
          </cell>
          <cell r="BQ39">
            <v>0</v>
          </cell>
          <cell r="BS39">
            <v>0</v>
          </cell>
          <cell r="BV39">
            <v>0</v>
          </cell>
          <cell r="BW39">
            <v>0</v>
          </cell>
          <cell r="BY39">
            <v>0</v>
          </cell>
          <cell r="BZ39">
            <v>0</v>
          </cell>
          <cell r="CB39">
            <v>0</v>
          </cell>
          <cell r="CE39">
            <v>0</v>
          </cell>
          <cell r="CF39">
            <v>0</v>
          </cell>
          <cell r="CH39">
            <v>0</v>
          </cell>
          <cell r="CI39">
            <v>0</v>
          </cell>
          <cell r="CK39">
            <v>0</v>
          </cell>
        </row>
        <row r="40">
          <cell r="K40">
            <v>0</v>
          </cell>
          <cell r="M40">
            <v>0</v>
          </cell>
          <cell r="N40">
            <v>0</v>
          </cell>
          <cell r="P40">
            <v>0</v>
          </cell>
          <cell r="Q40">
            <v>0</v>
          </cell>
          <cell r="T40">
            <v>0</v>
          </cell>
          <cell r="V40">
            <v>0</v>
          </cell>
          <cell r="W40">
            <v>0</v>
          </cell>
          <cell r="Y40">
            <v>0</v>
          </cell>
          <cell r="Z40">
            <v>0</v>
          </cell>
          <cell r="AC40">
            <v>0</v>
          </cell>
          <cell r="AE40">
            <v>0</v>
          </cell>
          <cell r="AF40">
            <v>0</v>
          </cell>
          <cell r="AH40">
            <v>0</v>
          </cell>
          <cell r="AI40">
            <v>0</v>
          </cell>
          <cell r="AL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U40">
            <v>0</v>
          </cell>
          <cell r="AW40">
            <v>0</v>
          </cell>
          <cell r="AX40">
            <v>0</v>
          </cell>
          <cell r="AZ40">
            <v>0</v>
          </cell>
          <cell r="BA40">
            <v>0</v>
          </cell>
          <cell r="BD40">
            <v>0</v>
          </cell>
          <cell r="BF40">
            <v>0</v>
          </cell>
          <cell r="BG40">
            <v>0</v>
          </cell>
          <cell r="BI40">
            <v>0</v>
          </cell>
          <cell r="BJ40">
            <v>0</v>
          </cell>
          <cell r="BM40">
            <v>0</v>
          </cell>
          <cell r="BO40">
            <v>0</v>
          </cell>
          <cell r="BP40">
            <v>0</v>
          </cell>
          <cell r="BR40">
            <v>0</v>
          </cell>
          <cell r="BS40">
            <v>0</v>
          </cell>
          <cell r="BV40">
            <v>0</v>
          </cell>
          <cell r="BX40">
            <v>0</v>
          </cell>
          <cell r="BY40">
            <v>0</v>
          </cell>
          <cell r="CA40">
            <v>0</v>
          </cell>
          <cell r="CB40">
            <v>0</v>
          </cell>
          <cell r="CE40">
            <v>0</v>
          </cell>
          <cell r="CG40">
            <v>0</v>
          </cell>
          <cell r="CH40">
            <v>0</v>
          </cell>
          <cell r="CJ40">
            <v>0</v>
          </cell>
          <cell r="CK40">
            <v>0</v>
          </cell>
        </row>
        <row r="41">
          <cell r="K41">
            <v>0</v>
          </cell>
          <cell r="N41">
            <v>0</v>
          </cell>
          <cell r="Q41">
            <v>0</v>
          </cell>
          <cell r="T41">
            <v>0</v>
          </cell>
          <cell r="W41">
            <v>0</v>
          </cell>
          <cell r="Z41">
            <v>0</v>
          </cell>
          <cell r="AC41">
            <v>0</v>
          </cell>
          <cell r="AF41">
            <v>0</v>
          </cell>
          <cell r="AI41">
            <v>0</v>
          </cell>
          <cell r="AL41">
            <v>0</v>
          </cell>
          <cell r="AO41">
            <v>0</v>
          </cell>
          <cell r="AR41">
            <v>0</v>
          </cell>
          <cell r="AU41">
            <v>0</v>
          </cell>
          <cell r="AX41">
            <v>0</v>
          </cell>
          <cell r="BA41">
            <v>0</v>
          </cell>
          <cell r="BD41">
            <v>0</v>
          </cell>
          <cell r="BG41">
            <v>0</v>
          </cell>
          <cell r="BJ41">
            <v>0</v>
          </cell>
          <cell r="BM41">
            <v>0</v>
          </cell>
          <cell r="BP41">
            <v>0</v>
          </cell>
          <cell r="BS41">
            <v>0</v>
          </cell>
          <cell r="BV41">
            <v>0</v>
          </cell>
          <cell r="BY41">
            <v>0</v>
          </cell>
          <cell r="CB41">
            <v>0</v>
          </cell>
          <cell r="CE41">
            <v>0</v>
          </cell>
          <cell r="CH41">
            <v>0</v>
          </cell>
          <cell r="CK41">
            <v>0</v>
          </cell>
        </row>
        <row r="42"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</row>
        <row r="45"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</row>
        <row r="48"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</row>
        <row r="50"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</row>
        <row r="51">
          <cell r="BW51">
            <v>0</v>
          </cell>
          <cell r="BX51">
            <v>0</v>
          </cell>
        </row>
        <row r="53">
          <cell r="K53">
            <v>0</v>
          </cell>
          <cell r="N53">
            <v>0</v>
          </cell>
          <cell r="Q53">
            <v>0</v>
          </cell>
          <cell r="T53">
            <v>0</v>
          </cell>
          <cell r="W53">
            <v>0</v>
          </cell>
          <cell r="Z53">
            <v>0</v>
          </cell>
          <cell r="AC53">
            <v>0</v>
          </cell>
          <cell r="AF53">
            <v>0</v>
          </cell>
          <cell r="AI53">
            <v>0</v>
          </cell>
          <cell r="AL53">
            <v>0</v>
          </cell>
          <cell r="AO53">
            <v>0</v>
          </cell>
          <cell r="AR53">
            <v>0</v>
          </cell>
          <cell r="AU53">
            <v>0</v>
          </cell>
          <cell r="AX53">
            <v>0</v>
          </cell>
          <cell r="BA53">
            <v>0</v>
          </cell>
          <cell r="BD53">
            <v>0</v>
          </cell>
          <cell r="BG53">
            <v>0</v>
          </cell>
          <cell r="BJ53">
            <v>0</v>
          </cell>
          <cell r="BM53">
            <v>0</v>
          </cell>
          <cell r="BP53">
            <v>0</v>
          </cell>
          <cell r="BS53">
            <v>0</v>
          </cell>
          <cell r="BV53">
            <v>0</v>
          </cell>
          <cell r="BY53">
            <v>0</v>
          </cell>
          <cell r="CB53">
            <v>0</v>
          </cell>
          <cell r="CE53">
            <v>0</v>
          </cell>
          <cell r="CH53">
            <v>0</v>
          </cell>
          <cell r="CK53">
            <v>0</v>
          </cell>
        </row>
        <row r="54">
          <cell r="K54">
            <v>0</v>
          </cell>
          <cell r="N54">
            <v>0</v>
          </cell>
          <cell r="Q54">
            <v>0</v>
          </cell>
          <cell r="T54">
            <v>0</v>
          </cell>
          <cell r="W54">
            <v>0</v>
          </cell>
          <cell r="Z54">
            <v>0</v>
          </cell>
          <cell r="AC54">
            <v>0</v>
          </cell>
          <cell r="AF54">
            <v>0</v>
          </cell>
          <cell r="AI54">
            <v>0</v>
          </cell>
          <cell r="AL54">
            <v>0</v>
          </cell>
          <cell r="AO54">
            <v>0</v>
          </cell>
          <cell r="AR54">
            <v>0</v>
          </cell>
          <cell r="AU54">
            <v>0</v>
          </cell>
          <cell r="AX54">
            <v>0</v>
          </cell>
          <cell r="BA54">
            <v>0</v>
          </cell>
          <cell r="BD54">
            <v>0</v>
          </cell>
          <cell r="BG54">
            <v>0</v>
          </cell>
          <cell r="BJ54">
            <v>0</v>
          </cell>
          <cell r="BM54">
            <v>0</v>
          </cell>
          <cell r="BP54">
            <v>0</v>
          </cell>
          <cell r="BS54">
            <v>0</v>
          </cell>
          <cell r="BV54">
            <v>0</v>
          </cell>
          <cell r="BY54">
            <v>0</v>
          </cell>
          <cell r="CB54">
            <v>0</v>
          </cell>
          <cell r="CE54">
            <v>0</v>
          </cell>
          <cell r="CH54">
            <v>0</v>
          </cell>
          <cell r="CK54">
            <v>0</v>
          </cell>
        </row>
        <row r="55">
          <cell r="K55">
            <v>0</v>
          </cell>
          <cell r="N55">
            <v>0</v>
          </cell>
          <cell r="Q55">
            <v>0</v>
          </cell>
          <cell r="T55">
            <v>0</v>
          </cell>
          <cell r="W55">
            <v>0</v>
          </cell>
          <cell r="Z55">
            <v>0</v>
          </cell>
          <cell r="AC55">
            <v>0</v>
          </cell>
          <cell r="AF55">
            <v>0</v>
          </cell>
          <cell r="AI55">
            <v>0</v>
          </cell>
          <cell r="AL55">
            <v>0</v>
          </cell>
          <cell r="AO55">
            <v>0</v>
          </cell>
          <cell r="AR55">
            <v>0</v>
          </cell>
          <cell r="AU55">
            <v>0</v>
          </cell>
          <cell r="AX55">
            <v>0</v>
          </cell>
          <cell r="BA55">
            <v>0</v>
          </cell>
          <cell r="BD55">
            <v>0</v>
          </cell>
          <cell r="BG55">
            <v>0</v>
          </cell>
          <cell r="BJ55">
            <v>0</v>
          </cell>
          <cell r="BM55">
            <v>0</v>
          </cell>
          <cell r="BP55">
            <v>0</v>
          </cell>
          <cell r="BS55">
            <v>0</v>
          </cell>
          <cell r="BV55">
            <v>0</v>
          </cell>
          <cell r="BY55">
            <v>0</v>
          </cell>
          <cell r="CB55">
            <v>0</v>
          </cell>
          <cell r="CE55">
            <v>0</v>
          </cell>
          <cell r="CH55">
            <v>0</v>
          </cell>
          <cell r="CK55">
            <v>0</v>
          </cell>
        </row>
        <row r="56">
          <cell r="K56">
            <v>0</v>
          </cell>
          <cell r="N56">
            <v>0</v>
          </cell>
          <cell r="Q56">
            <v>0</v>
          </cell>
          <cell r="T56">
            <v>0</v>
          </cell>
          <cell r="W56">
            <v>0</v>
          </cell>
          <cell r="Z56">
            <v>0</v>
          </cell>
          <cell r="AC56">
            <v>0</v>
          </cell>
          <cell r="AF56">
            <v>0</v>
          </cell>
          <cell r="AI56">
            <v>0</v>
          </cell>
          <cell r="AL56">
            <v>0</v>
          </cell>
          <cell r="AO56">
            <v>0</v>
          </cell>
          <cell r="AR56">
            <v>0</v>
          </cell>
          <cell r="AU56">
            <v>0</v>
          </cell>
          <cell r="AX56">
            <v>0</v>
          </cell>
          <cell r="BA56">
            <v>0</v>
          </cell>
          <cell r="BD56">
            <v>0</v>
          </cell>
          <cell r="BG56">
            <v>0</v>
          </cell>
          <cell r="BJ56">
            <v>0</v>
          </cell>
          <cell r="BM56">
            <v>0</v>
          </cell>
          <cell r="BP56">
            <v>0</v>
          </cell>
          <cell r="BS56">
            <v>0</v>
          </cell>
          <cell r="BV56">
            <v>0</v>
          </cell>
          <cell r="BY56">
            <v>0</v>
          </cell>
          <cell r="CB56">
            <v>0</v>
          </cell>
          <cell r="CE56">
            <v>0</v>
          </cell>
          <cell r="CH56">
            <v>0</v>
          </cell>
          <cell r="CK56">
            <v>0</v>
          </cell>
        </row>
        <row r="60">
          <cell r="K60">
            <v>0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C60">
            <v>0</v>
          </cell>
          <cell r="AD60">
            <v>0</v>
          </cell>
          <cell r="AF60">
            <v>0</v>
          </cell>
          <cell r="AG60">
            <v>0</v>
          </cell>
          <cell r="AI60">
            <v>0</v>
          </cell>
          <cell r="AL60">
            <v>0</v>
          </cell>
          <cell r="AM60">
            <v>0</v>
          </cell>
          <cell r="AO60">
            <v>0</v>
          </cell>
          <cell r="AP60">
            <v>0</v>
          </cell>
          <cell r="AR60">
            <v>0</v>
          </cell>
          <cell r="AU60">
            <v>0</v>
          </cell>
          <cell r="AV60">
            <v>0</v>
          </cell>
          <cell r="AX60">
            <v>0</v>
          </cell>
          <cell r="AY60">
            <v>0</v>
          </cell>
          <cell r="BA60">
            <v>0</v>
          </cell>
          <cell r="BD60">
            <v>0</v>
          </cell>
          <cell r="BE60">
            <v>0</v>
          </cell>
          <cell r="BG60">
            <v>0</v>
          </cell>
          <cell r="BH60">
            <v>0</v>
          </cell>
          <cell r="BJ60">
            <v>0</v>
          </cell>
          <cell r="BM60">
            <v>0</v>
          </cell>
          <cell r="BN60">
            <v>0</v>
          </cell>
          <cell r="BP60">
            <v>0</v>
          </cell>
          <cell r="BQ60">
            <v>0</v>
          </cell>
          <cell r="BS60">
            <v>0</v>
          </cell>
          <cell r="BV60">
            <v>0</v>
          </cell>
          <cell r="BW60">
            <v>0</v>
          </cell>
          <cell r="BY60">
            <v>0</v>
          </cell>
          <cell r="BZ60">
            <v>0</v>
          </cell>
          <cell r="CB60">
            <v>0</v>
          </cell>
          <cell r="CE60">
            <v>0</v>
          </cell>
          <cell r="CF60">
            <v>0</v>
          </cell>
          <cell r="CH60">
            <v>0</v>
          </cell>
          <cell r="CI60">
            <v>0</v>
          </cell>
          <cell r="CK60">
            <v>0</v>
          </cell>
        </row>
        <row r="61">
          <cell r="K61">
            <v>0</v>
          </cell>
          <cell r="M61">
            <v>0</v>
          </cell>
          <cell r="N61">
            <v>0</v>
          </cell>
          <cell r="P61">
            <v>0</v>
          </cell>
          <cell r="Q61">
            <v>0</v>
          </cell>
          <cell r="T61">
            <v>0</v>
          </cell>
          <cell r="V61">
            <v>0</v>
          </cell>
          <cell r="W61">
            <v>0</v>
          </cell>
          <cell r="Y61">
            <v>0</v>
          </cell>
          <cell r="Z61">
            <v>0</v>
          </cell>
          <cell r="AC61">
            <v>0</v>
          </cell>
          <cell r="AE61">
            <v>0</v>
          </cell>
          <cell r="AF61">
            <v>0</v>
          </cell>
          <cell r="AH61">
            <v>0</v>
          </cell>
          <cell r="AI61">
            <v>0</v>
          </cell>
          <cell r="AL61">
            <v>0</v>
          </cell>
          <cell r="AN61">
            <v>0</v>
          </cell>
          <cell r="AO61">
            <v>0</v>
          </cell>
          <cell r="AQ61">
            <v>0</v>
          </cell>
          <cell r="AR61">
            <v>0</v>
          </cell>
          <cell r="AU61">
            <v>0</v>
          </cell>
          <cell r="AW61">
            <v>0</v>
          </cell>
          <cell r="AX61">
            <v>0</v>
          </cell>
          <cell r="AZ61">
            <v>0</v>
          </cell>
          <cell r="BA61">
            <v>0</v>
          </cell>
          <cell r="BD61">
            <v>0</v>
          </cell>
          <cell r="BF61">
            <v>0</v>
          </cell>
          <cell r="BG61">
            <v>0</v>
          </cell>
          <cell r="BI61">
            <v>0</v>
          </cell>
          <cell r="BJ61">
            <v>0</v>
          </cell>
          <cell r="BM61">
            <v>0</v>
          </cell>
          <cell r="BO61">
            <v>0</v>
          </cell>
          <cell r="BP61">
            <v>0</v>
          </cell>
          <cell r="BR61">
            <v>0</v>
          </cell>
          <cell r="BS61">
            <v>0</v>
          </cell>
          <cell r="BV61">
            <v>0</v>
          </cell>
          <cell r="BX61">
            <v>0</v>
          </cell>
          <cell r="BY61">
            <v>0</v>
          </cell>
          <cell r="CA61">
            <v>0</v>
          </cell>
          <cell r="CB61">
            <v>0</v>
          </cell>
          <cell r="CE61">
            <v>0</v>
          </cell>
          <cell r="CG61">
            <v>0</v>
          </cell>
          <cell r="CH61">
            <v>0</v>
          </cell>
          <cell r="CJ61">
            <v>0</v>
          </cell>
          <cell r="CK61">
            <v>0</v>
          </cell>
        </row>
        <row r="62">
          <cell r="K62">
            <v>0</v>
          </cell>
          <cell r="N62">
            <v>0</v>
          </cell>
          <cell r="Q62">
            <v>0</v>
          </cell>
          <cell r="T62">
            <v>0</v>
          </cell>
          <cell r="W62">
            <v>0</v>
          </cell>
          <cell r="Z62">
            <v>0</v>
          </cell>
          <cell r="AC62">
            <v>0</v>
          </cell>
          <cell r="AF62">
            <v>0</v>
          </cell>
          <cell r="AI62">
            <v>0</v>
          </cell>
          <cell r="AL62">
            <v>0</v>
          </cell>
          <cell r="AO62">
            <v>0</v>
          </cell>
          <cell r="AR62">
            <v>0</v>
          </cell>
          <cell r="AU62">
            <v>0</v>
          </cell>
          <cell r="AX62">
            <v>0</v>
          </cell>
          <cell r="BA62">
            <v>0</v>
          </cell>
          <cell r="BD62">
            <v>0</v>
          </cell>
          <cell r="BG62">
            <v>0</v>
          </cell>
          <cell r="BJ62">
            <v>0</v>
          </cell>
          <cell r="BM62">
            <v>0</v>
          </cell>
          <cell r="BP62">
            <v>0</v>
          </cell>
          <cell r="BS62">
            <v>0</v>
          </cell>
          <cell r="BV62">
            <v>0</v>
          </cell>
          <cell r="BY62">
            <v>0</v>
          </cell>
          <cell r="CB62">
            <v>0</v>
          </cell>
          <cell r="CE62">
            <v>0</v>
          </cell>
          <cell r="CH62">
            <v>0</v>
          </cell>
          <cell r="CK62">
            <v>0</v>
          </cell>
        </row>
        <row r="63"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</row>
        <row r="64"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</row>
        <row r="65"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</row>
        <row r="66"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</row>
        <row r="67"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</row>
        <row r="68"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</row>
        <row r="69"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</row>
        <row r="70"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</row>
        <row r="71"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</row>
        <row r="72">
          <cell r="BW72">
            <v>0</v>
          </cell>
          <cell r="BX72">
            <v>0</v>
          </cell>
        </row>
        <row r="74">
          <cell r="K74">
            <v>0</v>
          </cell>
          <cell r="N74">
            <v>0</v>
          </cell>
          <cell r="Q74">
            <v>0</v>
          </cell>
          <cell r="T74">
            <v>0</v>
          </cell>
          <cell r="W74">
            <v>0</v>
          </cell>
          <cell r="Z74">
            <v>0</v>
          </cell>
          <cell r="AC74">
            <v>0</v>
          </cell>
          <cell r="AF74">
            <v>0</v>
          </cell>
          <cell r="AI74">
            <v>0</v>
          </cell>
          <cell r="AL74">
            <v>0</v>
          </cell>
          <cell r="AO74">
            <v>0</v>
          </cell>
          <cell r="AR74">
            <v>0</v>
          </cell>
          <cell r="AU74">
            <v>0</v>
          </cell>
          <cell r="AX74">
            <v>0</v>
          </cell>
          <cell r="BA74">
            <v>0</v>
          </cell>
          <cell r="BD74">
            <v>0</v>
          </cell>
          <cell r="BG74">
            <v>0</v>
          </cell>
          <cell r="BJ74">
            <v>0</v>
          </cell>
          <cell r="BM74">
            <v>0</v>
          </cell>
          <cell r="BP74">
            <v>0</v>
          </cell>
          <cell r="BS74">
            <v>0</v>
          </cell>
          <cell r="BV74">
            <v>0</v>
          </cell>
          <cell r="BY74">
            <v>0</v>
          </cell>
          <cell r="CB74">
            <v>0</v>
          </cell>
          <cell r="CE74">
            <v>0</v>
          </cell>
          <cell r="CH74">
            <v>0</v>
          </cell>
          <cell r="CK74">
            <v>0</v>
          </cell>
        </row>
        <row r="75">
          <cell r="K75">
            <v>0</v>
          </cell>
          <cell r="N75">
            <v>0</v>
          </cell>
          <cell r="Q75">
            <v>0</v>
          </cell>
          <cell r="T75">
            <v>0</v>
          </cell>
          <cell r="W75">
            <v>0</v>
          </cell>
          <cell r="Z75">
            <v>0</v>
          </cell>
          <cell r="AC75">
            <v>0</v>
          </cell>
          <cell r="AF75">
            <v>0</v>
          </cell>
          <cell r="AI75">
            <v>0</v>
          </cell>
          <cell r="AL75">
            <v>0</v>
          </cell>
          <cell r="AO75">
            <v>0</v>
          </cell>
          <cell r="AR75">
            <v>0</v>
          </cell>
          <cell r="AU75">
            <v>0</v>
          </cell>
          <cell r="AX75">
            <v>0</v>
          </cell>
          <cell r="BA75">
            <v>0</v>
          </cell>
          <cell r="BD75">
            <v>0</v>
          </cell>
          <cell r="BG75">
            <v>0</v>
          </cell>
          <cell r="BJ75">
            <v>0</v>
          </cell>
          <cell r="BM75">
            <v>0</v>
          </cell>
          <cell r="BP75">
            <v>0</v>
          </cell>
          <cell r="BS75">
            <v>0</v>
          </cell>
          <cell r="BV75">
            <v>0</v>
          </cell>
          <cell r="BY75">
            <v>0</v>
          </cell>
          <cell r="CB75">
            <v>0</v>
          </cell>
          <cell r="CE75">
            <v>0</v>
          </cell>
          <cell r="CH75">
            <v>0</v>
          </cell>
          <cell r="CK75">
            <v>0</v>
          </cell>
        </row>
        <row r="76">
          <cell r="K76">
            <v>0</v>
          </cell>
          <cell r="N76">
            <v>0</v>
          </cell>
          <cell r="Q76">
            <v>0</v>
          </cell>
          <cell r="T76">
            <v>0</v>
          </cell>
          <cell r="W76">
            <v>0</v>
          </cell>
          <cell r="Z76">
            <v>0</v>
          </cell>
          <cell r="AC76">
            <v>0</v>
          </cell>
          <cell r="AF76">
            <v>0</v>
          </cell>
          <cell r="AI76">
            <v>0</v>
          </cell>
          <cell r="AL76">
            <v>0</v>
          </cell>
          <cell r="AO76">
            <v>0</v>
          </cell>
          <cell r="AR76">
            <v>0</v>
          </cell>
          <cell r="AU76">
            <v>0</v>
          </cell>
          <cell r="AX76">
            <v>0</v>
          </cell>
          <cell r="BA76">
            <v>0</v>
          </cell>
          <cell r="BD76">
            <v>0</v>
          </cell>
          <cell r="BG76">
            <v>0</v>
          </cell>
          <cell r="BJ76">
            <v>0</v>
          </cell>
          <cell r="BM76">
            <v>0</v>
          </cell>
          <cell r="BP76">
            <v>0</v>
          </cell>
          <cell r="BS76">
            <v>0</v>
          </cell>
          <cell r="BV76">
            <v>0</v>
          </cell>
          <cell r="BY76">
            <v>0</v>
          </cell>
          <cell r="CB76">
            <v>0</v>
          </cell>
          <cell r="CE76">
            <v>0</v>
          </cell>
          <cell r="CH76">
            <v>0</v>
          </cell>
          <cell r="CK76">
            <v>0</v>
          </cell>
        </row>
        <row r="77">
          <cell r="K77">
            <v>0</v>
          </cell>
          <cell r="N77">
            <v>0</v>
          </cell>
          <cell r="Q77">
            <v>0</v>
          </cell>
          <cell r="T77">
            <v>0</v>
          </cell>
          <cell r="W77">
            <v>0</v>
          </cell>
          <cell r="Z77">
            <v>0</v>
          </cell>
          <cell r="AC77">
            <v>0</v>
          </cell>
          <cell r="AF77">
            <v>0</v>
          </cell>
          <cell r="AI77">
            <v>0</v>
          </cell>
          <cell r="AL77">
            <v>0</v>
          </cell>
          <cell r="AO77">
            <v>0</v>
          </cell>
          <cell r="AR77">
            <v>0</v>
          </cell>
          <cell r="AU77">
            <v>0</v>
          </cell>
          <cell r="AX77">
            <v>0</v>
          </cell>
          <cell r="BA77">
            <v>0</v>
          </cell>
          <cell r="BD77">
            <v>0</v>
          </cell>
          <cell r="BG77">
            <v>0</v>
          </cell>
          <cell r="BJ77">
            <v>0</v>
          </cell>
          <cell r="BM77">
            <v>0</v>
          </cell>
          <cell r="BP77">
            <v>0</v>
          </cell>
          <cell r="BS77">
            <v>0</v>
          </cell>
          <cell r="BV77">
            <v>0</v>
          </cell>
          <cell r="BY77">
            <v>0</v>
          </cell>
          <cell r="CB77">
            <v>0</v>
          </cell>
          <cell r="CE77">
            <v>0</v>
          </cell>
          <cell r="CH77">
            <v>0</v>
          </cell>
          <cell r="CK77">
            <v>0</v>
          </cell>
        </row>
        <row r="78">
          <cell r="BW78">
            <v>0</v>
          </cell>
          <cell r="BX78">
            <v>0</v>
          </cell>
        </row>
        <row r="80">
          <cell r="K80">
            <v>0</v>
          </cell>
          <cell r="N80">
            <v>0</v>
          </cell>
          <cell r="Q80">
            <v>0</v>
          </cell>
          <cell r="T80">
            <v>0</v>
          </cell>
          <cell r="W80">
            <v>0</v>
          </cell>
          <cell r="Z80">
            <v>0</v>
          </cell>
          <cell r="AC80">
            <v>0</v>
          </cell>
          <cell r="AF80">
            <v>0</v>
          </cell>
          <cell r="AI80">
            <v>0</v>
          </cell>
          <cell r="AL80">
            <v>0</v>
          </cell>
          <cell r="AO80">
            <v>0</v>
          </cell>
          <cell r="AR80">
            <v>0</v>
          </cell>
          <cell r="AU80">
            <v>0</v>
          </cell>
          <cell r="AX80">
            <v>0</v>
          </cell>
          <cell r="BA80">
            <v>0</v>
          </cell>
          <cell r="BD80">
            <v>0</v>
          </cell>
          <cell r="BG80">
            <v>0</v>
          </cell>
          <cell r="BJ80">
            <v>0</v>
          </cell>
          <cell r="BM80">
            <v>0</v>
          </cell>
          <cell r="BP80">
            <v>0</v>
          </cell>
          <cell r="BS80">
            <v>0</v>
          </cell>
          <cell r="BV80">
            <v>0</v>
          </cell>
          <cell r="BY80">
            <v>0</v>
          </cell>
          <cell r="CB80">
            <v>0</v>
          </cell>
          <cell r="CE80">
            <v>0</v>
          </cell>
          <cell r="CH80">
            <v>0</v>
          </cell>
          <cell r="CK80">
            <v>0</v>
          </cell>
        </row>
        <row r="81">
          <cell r="K81">
            <v>0</v>
          </cell>
          <cell r="N81">
            <v>0</v>
          </cell>
          <cell r="Q81">
            <v>0</v>
          </cell>
          <cell r="T81">
            <v>0</v>
          </cell>
          <cell r="W81">
            <v>0</v>
          </cell>
          <cell r="Z81">
            <v>0</v>
          </cell>
          <cell r="AC81">
            <v>0</v>
          </cell>
          <cell r="AF81">
            <v>0</v>
          </cell>
          <cell r="AI81">
            <v>0</v>
          </cell>
          <cell r="AL81">
            <v>0</v>
          </cell>
          <cell r="AO81">
            <v>0</v>
          </cell>
          <cell r="AR81">
            <v>0</v>
          </cell>
          <cell r="AU81">
            <v>0</v>
          </cell>
          <cell r="AX81">
            <v>0</v>
          </cell>
          <cell r="BA81">
            <v>0</v>
          </cell>
          <cell r="BD81">
            <v>0</v>
          </cell>
          <cell r="BG81">
            <v>0</v>
          </cell>
          <cell r="BJ81">
            <v>0</v>
          </cell>
          <cell r="BM81">
            <v>0</v>
          </cell>
          <cell r="BP81">
            <v>0</v>
          </cell>
          <cell r="BS81">
            <v>0</v>
          </cell>
          <cell r="BV81">
            <v>0</v>
          </cell>
          <cell r="BY81">
            <v>0</v>
          </cell>
          <cell r="CB81">
            <v>0</v>
          </cell>
          <cell r="CE81">
            <v>0</v>
          </cell>
          <cell r="CH81">
            <v>0</v>
          </cell>
          <cell r="CK81">
            <v>0</v>
          </cell>
        </row>
        <row r="82">
          <cell r="K82">
            <v>0</v>
          </cell>
          <cell r="N82">
            <v>0</v>
          </cell>
          <cell r="Q82">
            <v>0</v>
          </cell>
          <cell r="T82">
            <v>0</v>
          </cell>
          <cell r="W82">
            <v>0</v>
          </cell>
          <cell r="Z82">
            <v>0</v>
          </cell>
          <cell r="AC82">
            <v>0</v>
          </cell>
          <cell r="AF82">
            <v>0</v>
          </cell>
          <cell r="AI82">
            <v>0</v>
          </cell>
          <cell r="AL82">
            <v>0</v>
          </cell>
          <cell r="AO82">
            <v>0</v>
          </cell>
          <cell r="AR82">
            <v>0</v>
          </cell>
          <cell r="AU82">
            <v>0</v>
          </cell>
          <cell r="AX82">
            <v>0</v>
          </cell>
          <cell r="BA82">
            <v>0</v>
          </cell>
          <cell r="BD82">
            <v>0</v>
          </cell>
          <cell r="BG82">
            <v>0</v>
          </cell>
          <cell r="BJ82">
            <v>0</v>
          </cell>
          <cell r="BM82">
            <v>0</v>
          </cell>
          <cell r="BP82">
            <v>0</v>
          </cell>
          <cell r="BS82">
            <v>0</v>
          </cell>
          <cell r="BV82">
            <v>0</v>
          </cell>
          <cell r="BY82">
            <v>0</v>
          </cell>
          <cell r="CB82">
            <v>0</v>
          </cell>
          <cell r="CE82">
            <v>0</v>
          </cell>
          <cell r="CH82">
            <v>0</v>
          </cell>
          <cell r="CK82">
            <v>0</v>
          </cell>
        </row>
        <row r="83">
          <cell r="K83">
            <v>0</v>
          </cell>
          <cell r="N83">
            <v>0</v>
          </cell>
          <cell r="Q83">
            <v>0</v>
          </cell>
          <cell r="T83">
            <v>0</v>
          </cell>
          <cell r="W83">
            <v>0</v>
          </cell>
          <cell r="Z83">
            <v>0</v>
          </cell>
          <cell r="AC83">
            <v>0</v>
          </cell>
          <cell r="AF83">
            <v>0</v>
          </cell>
          <cell r="AI83">
            <v>0</v>
          </cell>
          <cell r="AL83">
            <v>0</v>
          </cell>
          <cell r="AO83">
            <v>0</v>
          </cell>
          <cell r="AR83">
            <v>0</v>
          </cell>
          <cell r="AU83">
            <v>0</v>
          </cell>
          <cell r="AX83">
            <v>0</v>
          </cell>
          <cell r="BA83">
            <v>0</v>
          </cell>
          <cell r="BD83">
            <v>0</v>
          </cell>
          <cell r="BG83">
            <v>0</v>
          </cell>
          <cell r="BJ83">
            <v>0</v>
          </cell>
          <cell r="BM83">
            <v>0</v>
          </cell>
          <cell r="BP83">
            <v>0</v>
          </cell>
          <cell r="BS83">
            <v>0</v>
          </cell>
          <cell r="BV83">
            <v>0</v>
          </cell>
          <cell r="BY83">
            <v>0</v>
          </cell>
          <cell r="CB83">
            <v>0</v>
          </cell>
          <cell r="CE83">
            <v>0</v>
          </cell>
          <cell r="CH83">
            <v>0</v>
          </cell>
          <cell r="CK83">
            <v>0</v>
          </cell>
        </row>
        <row r="86">
          <cell r="K86">
            <v>0</v>
          </cell>
          <cell r="N86">
            <v>0</v>
          </cell>
          <cell r="Q86">
            <v>0</v>
          </cell>
          <cell r="T86">
            <v>0</v>
          </cell>
          <cell r="W86">
            <v>0</v>
          </cell>
          <cell r="Z86">
            <v>0</v>
          </cell>
          <cell r="AC86">
            <v>0</v>
          </cell>
          <cell r="AF86">
            <v>0</v>
          </cell>
          <cell r="AI86">
            <v>0</v>
          </cell>
          <cell r="AL86">
            <v>0</v>
          </cell>
          <cell r="AO86">
            <v>0</v>
          </cell>
          <cell r="AR86">
            <v>0</v>
          </cell>
          <cell r="AU86">
            <v>0</v>
          </cell>
          <cell r="AX86">
            <v>0</v>
          </cell>
          <cell r="BA86">
            <v>0</v>
          </cell>
          <cell r="BD86">
            <v>0</v>
          </cell>
          <cell r="BG86">
            <v>0</v>
          </cell>
          <cell r="BJ86">
            <v>0</v>
          </cell>
          <cell r="BM86">
            <v>0</v>
          </cell>
          <cell r="BP86">
            <v>0</v>
          </cell>
          <cell r="BS86">
            <v>0</v>
          </cell>
          <cell r="BV86">
            <v>0</v>
          </cell>
          <cell r="BY86">
            <v>0</v>
          </cell>
          <cell r="CB86">
            <v>0</v>
          </cell>
          <cell r="CE86">
            <v>0</v>
          </cell>
          <cell r="CH86">
            <v>0</v>
          </cell>
          <cell r="CK86">
            <v>0</v>
          </cell>
        </row>
        <row r="87">
          <cell r="K87">
            <v>0</v>
          </cell>
          <cell r="N87">
            <v>0</v>
          </cell>
          <cell r="Q87">
            <v>0</v>
          </cell>
          <cell r="T87">
            <v>0</v>
          </cell>
          <cell r="W87">
            <v>0</v>
          </cell>
          <cell r="Z87">
            <v>0</v>
          </cell>
          <cell r="AC87">
            <v>0</v>
          </cell>
          <cell r="AF87">
            <v>0</v>
          </cell>
          <cell r="AI87">
            <v>0</v>
          </cell>
          <cell r="AL87">
            <v>0</v>
          </cell>
          <cell r="AO87">
            <v>0</v>
          </cell>
          <cell r="AR87">
            <v>0</v>
          </cell>
          <cell r="AU87">
            <v>0</v>
          </cell>
          <cell r="AX87">
            <v>0</v>
          </cell>
          <cell r="BA87">
            <v>0</v>
          </cell>
          <cell r="BD87">
            <v>0</v>
          </cell>
          <cell r="BG87">
            <v>0</v>
          </cell>
          <cell r="BJ87">
            <v>0</v>
          </cell>
          <cell r="BM87">
            <v>0</v>
          </cell>
          <cell r="BP87">
            <v>0</v>
          </cell>
          <cell r="BS87">
            <v>0</v>
          </cell>
          <cell r="BV87">
            <v>0</v>
          </cell>
          <cell r="BY87">
            <v>0</v>
          </cell>
          <cell r="CB87">
            <v>0</v>
          </cell>
          <cell r="CE87">
            <v>0</v>
          </cell>
          <cell r="CH87">
            <v>0</v>
          </cell>
          <cell r="CK87">
            <v>0</v>
          </cell>
        </row>
        <row r="88">
          <cell r="K88">
            <v>0</v>
          </cell>
          <cell r="N88">
            <v>0</v>
          </cell>
          <cell r="Q88">
            <v>0</v>
          </cell>
          <cell r="T88">
            <v>0</v>
          </cell>
          <cell r="W88">
            <v>0</v>
          </cell>
          <cell r="Z88">
            <v>0</v>
          </cell>
          <cell r="AC88">
            <v>0</v>
          </cell>
          <cell r="AF88">
            <v>0</v>
          </cell>
          <cell r="AI88">
            <v>0</v>
          </cell>
          <cell r="AL88">
            <v>0</v>
          </cell>
          <cell r="AO88">
            <v>0</v>
          </cell>
          <cell r="AR88">
            <v>0</v>
          </cell>
          <cell r="AU88">
            <v>0</v>
          </cell>
          <cell r="AX88">
            <v>0</v>
          </cell>
          <cell r="BA88">
            <v>0</v>
          </cell>
          <cell r="BD88">
            <v>0</v>
          </cell>
          <cell r="BG88">
            <v>0</v>
          </cell>
          <cell r="BJ88">
            <v>0</v>
          </cell>
          <cell r="BM88">
            <v>0</v>
          </cell>
          <cell r="BP88">
            <v>0</v>
          </cell>
          <cell r="BS88">
            <v>0</v>
          </cell>
          <cell r="BV88">
            <v>0</v>
          </cell>
          <cell r="BY88">
            <v>0</v>
          </cell>
          <cell r="CB88">
            <v>0</v>
          </cell>
          <cell r="CE88">
            <v>0</v>
          </cell>
          <cell r="CH88">
            <v>0</v>
          </cell>
          <cell r="CK88">
            <v>0</v>
          </cell>
        </row>
        <row r="89">
          <cell r="K89">
            <v>0</v>
          </cell>
          <cell r="N89">
            <v>0</v>
          </cell>
          <cell r="Q89">
            <v>0</v>
          </cell>
          <cell r="T89">
            <v>0</v>
          </cell>
          <cell r="W89">
            <v>0</v>
          </cell>
          <cell r="Z89">
            <v>0</v>
          </cell>
          <cell r="AC89">
            <v>0</v>
          </cell>
          <cell r="AF89">
            <v>0</v>
          </cell>
          <cell r="AI89">
            <v>0</v>
          </cell>
          <cell r="AL89">
            <v>0</v>
          </cell>
          <cell r="AO89">
            <v>0</v>
          </cell>
          <cell r="AR89">
            <v>0</v>
          </cell>
          <cell r="AU89">
            <v>0</v>
          </cell>
          <cell r="AX89">
            <v>0</v>
          </cell>
          <cell r="BA89">
            <v>0</v>
          </cell>
          <cell r="BD89">
            <v>0</v>
          </cell>
          <cell r="BG89">
            <v>0</v>
          </cell>
          <cell r="BJ89">
            <v>0</v>
          </cell>
          <cell r="BM89">
            <v>0</v>
          </cell>
          <cell r="BP89">
            <v>0</v>
          </cell>
          <cell r="BS89">
            <v>0</v>
          </cell>
          <cell r="BV89">
            <v>0</v>
          </cell>
          <cell r="BY89">
            <v>0</v>
          </cell>
          <cell r="CB89">
            <v>0</v>
          </cell>
          <cell r="CE89">
            <v>0</v>
          </cell>
          <cell r="CH89">
            <v>0</v>
          </cell>
          <cell r="CK89">
            <v>0</v>
          </cell>
        </row>
        <row r="93">
          <cell r="K93">
            <v>0</v>
          </cell>
          <cell r="N93">
            <v>0</v>
          </cell>
          <cell r="Q93">
            <v>0</v>
          </cell>
          <cell r="T93">
            <v>0</v>
          </cell>
          <cell r="W93">
            <v>0</v>
          </cell>
          <cell r="Z93">
            <v>0</v>
          </cell>
          <cell r="AC93">
            <v>0</v>
          </cell>
          <cell r="AF93">
            <v>0</v>
          </cell>
          <cell r="AI93">
            <v>0</v>
          </cell>
          <cell r="AL93">
            <v>0</v>
          </cell>
          <cell r="AO93">
            <v>0</v>
          </cell>
          <cell r="AR93">
            <v>0</v>
          </cell>
          <cell r="AU93">
            <v>0</v>
          </cell>
          <cell r="AX93">
            <v>0</v>
          </cell>
          <cell r="BA93">
            <v>0</v>
          </cell>
          <cell r="BD93">
            <v>0</v>
          </cell>
          <cell r="BG93">
            <v>0</v>
          </cell>
          <cell r="BJ93">
            <v>0</v>
          </cell>
          <cell r="BM93">
            <v>0</v>
          </cell>
          <cell r="BP93">
            <v>0</v>
          </cell>
          <cell r="BS93">
            <v>0</v>
          </cell>
          <cell r="BV93">
            <v>0</v>
          </cell>
          <cell r="BY93">
            <v>0</v>
          </cell>
          <cell r="CB93">
            <v>0</v>
          </cell>
          <cell r="CE93">
            <v>0</v>
          </cell>
          <cell r="CH93">
            <v>0</v>
          </cell>
          <cell r="CK93">
            <v>0</v>
          </cell>
        </row>
        <row r="94">
          <cell r="K94">
            <v>0</v>
          </cell>
          <cell r="N94">
            <v>0</v>
          </cell>
          <cell r="Q94">
            <v>0</v>
          </cell>
          <cell r="T94">
            <v>0</v>
          </cell>
          <cell r="W94">
            <v>0</v>
          </cell>
          <cell r="Z94">
            <v>0</v>
          </cell>
          <cell r="AC94">
            <v>0</v>
          </cell>
          <cell r="AF94">
            <v>0</v>
          </cell>
          <cell r="AI94">
            <v>0</v>
          </cell>
          <cell r="AL94">
            <v>0</v>
          </cell>
          <cell r="AO94">
            <v>0</v>
          </cell>
          <cell r="AR94">
            <v>0</v>
          </cell>
          <cell r="AU94">
            <v>0</v>
          </cell>
          <cell r="AX94">
            <v>0</v>
          </cell>
          <cell r="BA94">
            <v>0</v>
          </cell>
          <cell r="BD94">
            <v>0</v>
          </cell>
          <cell r="BG94">
            <v>0</v>
          </cell>
          <cell r="BJ94">
            <v>0</v>
          </cell>
          <cell r="BM94">
            <v>0</v>
          </cell>
          <cell r="BP94">
            <v>0</v>
          </cell>
          <cell r="BS94">
            <v>0</v>
          </cell>
          <cell r="BV94">
            <v>0</v>
          </cell>
          <cell r="BY94">
            <v>0</v>
          </cell>
          <cell r="CB94">
            <v>0</v>
          </cell>
          <cell r="CE94">
            <v>0</v>
          </cell>
          <cell r="CH94">
            <v>0</v>
          </cell>
          <cell r="CK94">
            <v>0</v>
          </cell>
        </row>
        <row r="95">
          <cell r="K95">
            <v>0</v>
          </cell>
          <cell r="N95">
            <v>0</v>
          </cell>
          <cell r="Q95">
            <v>0</v>
          </cell>
          <cell r="T95">
            <v>0</v>
          </cell>
          <cell r="W95">
            <v>0</v>
          </cell>
          <cell r="Z95">
            <v>0</v>
          </cell>
          <cell r="AC95">
            <v>0</v>
          </cell>
          <cell r="AF95">
            <v>0</v>
          </cell>
          <cell r="AI95">
            <v>0</v>
          </cell>
          <cell r="AL95">
            <v>0</v>
          </cell>
          <cell r="AO95">
            <v>0</v>
          </cell>
          <cell r="AR95">
            <v>0</v>
          </cell>
          <cell r="AU95">
            <v>0</v>
          </cell>
          <cell r="AX95">
            <v>0</v>
          </cell>
          <cell r="BA95">
            <v>0</v>
          </cell>
          <cell r="BD95">
            <v>0</v>
          </cell>
          <cell r="BG95">
            <v>0</v>
          </cell>
          <cell r="BJ95">
            <v>0</v>
          </cell>
          <cell r="BM95">
            <v>0</v>
          </cell>
          <cell r="BP95">
            <v>0</v>
          </cell>
          <cell r="BS95">
            <v>0</v>
          </cell>
          <cell r="BV95">
            <v>0</v>
          </cell>
          <cell r="BY95">
            <v>0</v>
          </cell>
          <cell r="CB95">
            <v>0</v>
          </cell>
          <cell r="CE95">
            <v>0</v>
          </cell>
          <cell r="CH95">
            <v>0</v>
          </cell>
          <cell r="CK95">
            <v>0</v>
          </cell>
        </row>
        <row r="96">
          <cell r="K96">
            <v>0</v>
          </cell>
          <cell r="N96">
            <v>0</v>
          </cell>
          <cell r="Q96">
            <v>0</v>
          </cell>
          <cell r="T96">
            <v>0</v>
          </cell>
          <cell r="W96">
            <v>0</v>
          </cell>
          <cell r="Z96">
            <v>0</v>
          </cell>
          <cell r="AC96">
            <v>0</v>
          </cell>
          <cell r="AF96">
            <v>0</v>
          </cell>
          <cell r="AI96">
            <v>0</v>
          </cell>
          <cell r="AL96">
            <v>0</v>
          </cell>
          <cell r="AO96">
            <v>0</v>
          </cell>
          <cell r="AR96">
            <v>0</v>
          </cell>
          <cell r="AU96">
            <v>0</v>
          </cell>
          <cell r="AX96">
            <v>0</v>
          </cell>
          <cell r="BA96">
            <v>0</v>
          </cell>
          <cell r="BD96">
            <v>0</v>
          </cell>
          <cell r="BG96">
            <v>0</v>
          </cell>
          <cell r="BJ96">
            <v>0</v>
          </cell>
          <cell r="BM96">
            <v>0</v>
          </cell>
          <cell r="BP96">
            <v>0</v>
          </cell>
          <cell r="BS96">
            <v>0</v>
          </cell>
          <cell r="BV96">
            <v>0</v>
          </cell>
          <cell r="BY96">
            <v>0</v>
          </cell>
          <cell r="CB96">
            <v>0</v>
          </cell>
          <cell r="CE96">
            <v>0</v>
          </cell>
          <cell r="CH96">
            <v>0</v>
          </cell>
          <cell r="CK96">
            <v>0</v>
          </cell>
        </row>
        <row r="98">
          <cell r="K98">
            <v>0</v>
          </cell>
          <cell r="N98">
            <v>0</v>
          </cell>
          <cell r="Q98">
            <v>0</v>
          </cell>
          <cell r="T98">
            <v>0</v>
          </cell>
          <cell r="W98">
            <v>0</v>
          </cell>
          <cell r="Z98">
            <v>0</v>
          </cell>
          <cell r="AC98">
            <v>0</v>
          </cell>
          <cell r="AF98">
            <v>0</v>
          </cell>
          <cell r="AI98">
            <v>0</v>
          </cell>
          <cell r="AL98">
            <v>0</v>
          </cell>
          <cell r="AO98">
            <v>0</v>
          </cell>
          <cell r="AR98">
            <v>0</v>
          </cell>
          <cell r="AU98">
            <v>0</v>
          </cell>
          <cell r="AX98">
            <v>0</v>
          </cell>
          <cell r="BA98">
            <v>0</v>
          </cell>
          <cell r="BD98">
            <v>0</v>
          </cell>
          <cell r="BG98">
            <v>0</v>
          </cell>
          <cell r="BJ98">
            <v>0</v>
          </cell>
          <cell r="BM98">
            <v>0</v>
          </cell>
          <cell r="BP98">
            <v>0</v>
          </cell>
          <cell r="BS98">
            <v>0</v>
          </cell>
          <cell r="BV98">
            <v>0</v>
          </cell>
          <cell r="BY98">
            <v>0</v>
          </cell>
          <cell r="CB98">
            <v>0</v>
          </cell>
          <cell r="CE98">
            <v>0</v>
          </cell>
          <cell r="CH98">
            <v>0</v>
          </cell>
          <cell r="CK98">
            <v>0</v>
          </cell>
        </row>
        <row r="99">
          <cell r="K99">
            <v>0</v>
          </cell>
          <cell r="N99">
            <v>0</v>
          </cell>
          <cell r="Q99">
            <v>0</v>
          </cell>
          <cell r="T99">
            <v>0</v>
          </cell>
          <cell r="W99">
            <v>0</v>
          </cell>
          <cell r="Z99">
            <v>0</v>
          </cell>
          <cell r="AC99">
            <v>0</v>
          </cell>
          <cell r="AF99">
            <v>0</v>
          </cell>
          <cell r="AI99">
            <v>0</v>
          </cell>
          <cell r="AL99">
            <v>0</v>
          </cell>
          <cell r="AO99">
            <v>0</v>
          </cell>
          <cell r="AR99">
            <v>0</v>
          </cell>
          <cell r="AU99">
            <v>0</v>
          </cell>
          <cell r="AX99">
            <v>0</v>
          </cell>
          <cell r="BA99">
            <v>0</v>
          </cell>
          <cell r="BD99">
            <v>0</v>
          </cell>
          <cell r="BG99">
            <v>0</v>
          </cell>
          <cell r="BJ99">
            <v>0</v>
          </cell>
          <cell r="BM99">
            <v>0</v>
          </cell>
          <cell r="BP99">
            <v>0</v>
          </cell>
          <cell r="BS99">
            <v>0</v>
          </cell>
          <cell r="BV99">
            <v>0</v>
          </cell>
          <cell r="BY99">
            <v>0</v>
          </cell>
          <cell r="CB99">
            <v>0</v>
          </cell>
          <cell r="CE99">
            <v>0</v>
          </cell>
          <cell r="CH99">
            <v>0</v>
          </cell>
          <cell r="CK99">
            <v>0</v>
          </cell>
        </row>
        <row r="100">
          <cell r="K100">
            <v>0</v>
          </cell>
          <cell r="N100">
            <v>0</v>
          </cell>
          <cell r="Q100">
            <v>0</v>
          </cell>
          <cell r="T100">
            <v>0</v>
          </cell>
          <cell r="W100">
            <v>0</v>
          </cell>
          <cell r="Z100">
            <v>0</v>
          </cell>
          <cell r="AC100">
            <v>0</v>
          </cell>
          <cell r="AF100">
            <v>0</v>
          </cell>
          <cell r="AI100">
            <v>0</v>
          </cell>
          <cell r="AL100">
            <v>0</v>
          </cell>
          <cell r="AO100">
            <v>0</v>
          </cell>
          <cell r="AR100">
            <v>0</v>
          </cell>
          <cell r="AU100">
            <v>0</v>
          </cell>
          <cell r="AX100">
            <v>0</v>
          </cell>
          <cell r="BA100">
            <v>0</v>
          </cell>
          <cell r="BD100">
            <v>0</v>
          </cell>
          <cell r="BG100">
            <v>0</v>
          </cell>
          <cell r="BJ100">
            <v>0</v>
          </cell>
          <cell r="BM100">
            <v>0</v>
          </cell>
          <cell r="BP100">
            <v>0</v>
          </cell>
          <cell r="BS100">
            <v>0</v>
          </cell>
          <cell r="BV100">
            <v>0</v>
          </cell>
          <cell r="BY100">
            <v>0</v>
          </cell>
          <cell r="CB100">
            <v>0</v>
          </cell>
          <cell r="CE100">
            <v>0</v>
          </cell>
          <cell r="CH100">
            <v>0</v>
          </cell>
          <cell r="CK100">
            <v>0</v>
          </cell>
        </row>
        <row r="101">
          <cell r="K101">
            <v>0</v>
          </cell>
          <cell r="N101">
            <v>0</v>
          </cell>
          <cell r="Q101">
            <v>0</v>
          </cell>
          <cell r="T101">
            <v>0</v>
          </cell>
          <cell r="W101">
            <v>0</v>
          </cell>
          <cell r="Z101">
            <v>0</v>
          </cell>
          <cell r="AC101">
            <v>0</v>
          </cell>
          <cell r="AF101">
            <v>0</v>
          </cell>
          <cell r="AI101">
            <v>0</v>
          </cell>
          <cell r="AL101">
            <v>0</v>
          </cell>
          <cell r="AO101">
            <v>0</v>
          </cell>
          <cell r="AR101">
            <v>0</v>
          </cell>
          <cell r="AU101">
            <v>0</v>
          </cell>
          <cell r="AX101">
            <v>0</v>
          </cell>
          <cell r="BA101">
            <v>0</v>
          </cell>
          <cell r="BD101">
            <v>0</v>
          </cell>
          <cell r="BG101">
            <v>0</v>
          </cell>
          <cell r="BJ101">
            <v>0</v>
          </cell>
          <cell r="BM101">
            <v>0</v>
          </cell>
          <cell r="BP101">
            <v>0</v>
          </cell>
          <cell r="BS101">
            <v>0</v>
          </cell>
          <cell r="BV101">
            <v>0</v>
          </cell>
          <cell r="BY101">
            <v>0</v>
          </cell>
          <cell r="CB101">
            <v>0</v>
          </cell>
          <cell r="CE101">
            <v>0</v>
          </cell>
          <cell r="CH101">
            <v>0</v>
          </cell>
          <cell r="CK101">
            <v>0</v>
          </cell>
        </row>
        <row r="103">
          <cell r="K103">
            <v>0</v>
          </cell>
          <cell r="N103">
            <v>0</v>
          </cell>
          <cell r="Q103">
            <v>0</v>
          </cell>
          <cell r="T103">
            <v>0</v>
          </cell>
          <cell r="W103">
            <v>0</v>
          </cell>
          <cell r="Z103">
            <v>0</v>
          </cell>
          <cell r="AC103">
            <v>0</v>
          </cell>
          <cell r="AF103">
            <v>0</v>
          </cell>
          <cell r="AI103">
            <v>0</v>
          </cell>
          <cell r="AL103">
            <v>0</v>
          </cell>
          <cell r="AO103">
            <v>0</v>
          </cell>
          <cell r="AR103">
            <v>0</v>
          </cell>
          <cell r="AU103">
            <v>0</v>
          </cell>
          <cell r="AX103">
            <v>0</v>
          </cell>
          <cell r="BA103">
            <v>0</v>
          </cell>
          <cell r="BD103">
            <v>0</v>
          </cell>
          <cell r="BG103">
            <v>0</v>
          </cell>
          <cell r="BJ103">
            <v>0</v>
          </cell>
          <cell r="BM103">
            <v>0</v>
          </cell>
          <cell r="BP103">
            <v>0</v>
          </cell>
          <cell r="BS103">
            <v>0</v>
          </cell>
          <cell r="BV103">
            <v>0</v>
          </cell>
          <cell r="BY103">
            <v>0</v>
          </cell>
          <cell r="CB103">
            <v>0</v>
          </cell>
          <cell r="CE103">
            <v>0</v>
          </cell>
          <cell r="CH103">
            <v>0</v>
          </cell>
          <cell r="CK103">
            <v>0</v>
          </cell>
        </row>
        <row r="104">
          <cell r="K104">
            <v>0</v>
          </cell>
          <cell r="N104">
            <v>0</v>
          </cell>
          <cell r="Q104">
            <v>0</v>
          </cell>
          <cell r="T104">
            <v>0</v>
          </cell>
          <cell r="W104">
            <v>0</v>
          </cell>
          <cell r="Z104">
            <v>0</v>
          </cell>
          <cell r="AC104">
            <v>0</v>
          </cell>
          <cell r="AF104">
            <v>0</v>
          </cell>
          <cell r="AI104">
            <v>0</v>
          </cell>
          <cell r="AL104">
            <v>0</v>
          </cell>
          <cell r="AO104">
            <v>0</v>
          </cell>
          <cell r="AR104">
            <v>0</v>
          </cell>
          <cell r="AU104">
            <v>0</v>
          </cell>
          <cell r="AX104">
            <v>0</v>
          </cell>
          <cell r="BA104">
            <v>0</v>
          </cell>
          <cell r="BD104">
            <v>0</v>
          </cell>
          <cell r="BG104">
            <v>0</v>
          </cell>
          <cell r="BJ104">
            <v>0</v>
          </cell>
          <cell r="BM104">
            <v>0</v>
          </cell>
          <cell r="BP104">
            <v>0</v>
          </cell>
          <cell r="BS104">
            <v>0</v>
          </cell>
          <cell r="BV104">
            <v>0</v>
          </cell>
          <cell r="BY104">
            <v>0</v>
          </cell>
          <cell r="CB104">
            <v>0</v>
          </cell>
          <cell r="CE104">
            <v>0</v>
          </cell>
          <cell r="CH104">
            <v>0</v>
          </cell>
          <cell r="CK104">
            <v>0</v>
          </cell>
        </row>
        <row r="105">
          <cell r="K105">
            <v>0</v>
          </cell>
          <cell r="N105">
            <v>0</v>
          </cell>
          <cell r="Q105">
            <v>0</v>
          </cell>
          <cell r="T105">
            <v>0</v>
          </cell>
          <cell r="W105">
            <v>0</v>
          </cell>
          <cell r="Z105">
            <v>0</v>
          </cell>
          <cell r="AC105">
            <v>0</v>
          </cell>
          <cell r="AF105">
            <v>0</v>
          </cell>
          <cell r="AI105">
            <v>0</v>
          </cell>
          <cell r="AL105">
            <v>0</v>
          </cell>
          <cell r="AO105">
            <v>0</v>
          </cell>
          <cell r="AR105">
            <v>0</v>
          </cell>
          <cell r="AU105">
            <v>0</v>
          </cell>
          <cell r="AX105">
            <v>0</v>
          </cell>
          <cell r="BA105">
            <v>0</v>
          </cell>
          <cell r="BD105">
            <v>0</v>
          </cell>
          <cell r="BG105">
            <v>0</v>
          </cell>
          <cell r="BJ105">
            <v>0</v>
          </cell>
          <cell r="BM105">
            <v>0</v>
          </cell>
          <cell r="BP105">
            <v>0</v>
          </cell>
          <cell r="BS105">
            <v>0</v>
          </cell>
          <cell r="BV105">
            <v>0</v>
          </cell>
          <cell r="BY105">
            <v>0</v>
          </cell>
          <cell r="CB105">
            <v>0</v>
          </cell>
          <cell r="CE105">
            <v>0</v>
          </cell>
          <cell r="CH105">
            <v>0</v>
          </cell>
          <cell r="CK105">
            <v>0</v>
          </cell>
        </row>
        <row r="106">
          <cell r="K106">
            <v>0</v>
          </cell>
          <cell r="N106">
            <v>0</v>
          </cell>
          <cell r="Q106">
            <v>0</v>
          </cell>
          <cell r="T106">
            <v>0</v>
          </cell>
          <cell r="W106">
            <v>0</v>
          </cell>
          <cell r="Z106">
            <v>0</v>
          </cell>
          <cell r="AC106">
            <v>0</v>
          </cell>
          <cell r="AF106">
            <v>0</v>
          </cell>
          <cell r="AI106">
            <v>0</v>
          </cell>
          <cell r="AL106">
            <v>0</v>
          </cell>
          <cell r="AO106">
            <v>0</v>
          </cell>
          <cell r="AR106">
            <v>0</v>
          </cell>
          <cell r="AU106">
            <v>0</v>
          </cell>
          <cell r="AX106">
            <v>0</v>
          </cell>
          <cell r="BA106">
            <v>0</v>
          </cell>
          <cell r="BD106">
            <v>0</v>
          </cell>
          <cell r="BG106">
            <v>0</v>
          </cell>
          <cell r="BJ106">
            <v>0</v>
          </cell>
          <cell r="BM106">
            <v>0</v>
          </cell>
          <cell r="BP106">
            <v>0</v>
          </cell>
          <cell r="BS106">
            <v>0</v>
          </cell>
          <cell r="BV106">
            <v>0</v>
          </cell>
          <cell r="BY106">
            <v>0</v>
          </cell>
          <cell r="CB106">
            <v>0</v>
          </cell>
          <cell r="CE106">
            <v>0</v>
          </cell>
          <cell r="CH106">
            <v>0</v>
          </cell>
          <cell r="CK106">
            <v>0</v>
          </cell>
        </row>
        <row r="108">
          <cell r="K108">
            <v>0</v>
          </cell>
          <cell r="N108">
            <v>0</v>
          </cell>
          <cell r="Q108">
            <v>0</v>
          </cell>
          <cell r="T108">
            <v>0</v>
          </cell>
          <cell r="W108">
            <v>0</v>
          </cell>
          <cell r="Z108">
            <v>0</v>
          </cell>
          <cell r="AC108">
            <v>0</v>
          </cell>
          <cell r="AF108">
            <v>0</v>
          </cell>
          <cell r="AI108">
            <v>0</v>
          </cell>
          <cell r="AL108">
            <v>0</v>
          </cell>
          <cell r="AO108">
            <v>0</v>
          </cell>
          <cell r="AR108">
            <v>0</v>
          </cell>
          <cell r="AU108">
            <v>0</v>
          </cell>
          <cell r="AX108">
            <v>0</v>
          </cell>
          <cell r="BA108">
            <v>0</v>
          </cell>
          <cell r="BD108">
            <v>0</v>
          </cell>
          <cell r="BG108">
            <v>0</v>
          </cell>
          <cell r="BJ108">
            <v>0</v>
          </cell>
          <cell r="BM108">
            <v>0</v>
          </cell>
          <cell r="BP108">
            <v>0</v>
          </cell>
          <cell r="BS108">
            <v>0</v>
          </cell>
          <cell r="BV108">
            <v>0</v>
          </cell>
          <cell r="BY108">
            <v>0</v>
          </cell>
          <cell r="CB108">
            <v>0</v>
          </cell>
          <cell r="CE108">
            <v>0</v>
          </cell>
          <cell r="CH108">
            <v>0</v>
          </cell>
          <cell r="CK108">
            <v>0</v>
          </cell>
        </row>
        <row r="109">
          <cell r="K109">
            <v>0</v>
          </cell>
          <cell r="N109">
            <v>0</v>
          </cell>
          <cell r="Q109">
            <v>0</v>
          </cell>
          <cell r="T109">
            <v>0</v>
          </cell>
          <cell r="W109">
            <v>0</v>
          </cell>
          <cell r="Z109">
            <v>0</v>
          </cell>
          <cell r="AC109">
            <v>0</v>
          </cell>
          <cell r="AF109">
            <v>0</v>
          </cell>
          <cell r="AI109">
            <v>0</v>
          </cell>
          <cell r="AL109">
            <v>0</v>
          </cell>
          <cell r="AO109">
            <v>0</v>
          </cell>
          <cell r="AR109">
            <v>0</v>
          </cell>
          <cell r="AU109">
            <v>0</v>
          </cell>
          <cell r="AX109">
            <v>0</v>
          </cell>
          <cell r="BA109">
            <v>0</v>
          </cell>
          <cell r="BD109">
            <v>0</v>
          </cell>
          <cell r="BG109">
            <v>0</v>
          </cell>
          <cell r="BJ109">
            <v>0</v>
          </cell>
          <cell r="BM109">
            <v>0</v>
          </cell>
          <cell r="BP109">
            <v>0</v>
          </cell>
          <cell r="BS109">
            <v>0</v>
          </cell>
          <cell r="BV109">
            <v>0</v>
          </cell>
          <cell r="BY109">
            <v>0</v>
          </cell>
          <cell r="CB109">
            <v>0</v>
          </cell>
          <cell r="CE109">
            <v>0</v>
          </cell>
          <cell r="CH109">
            <v>0</v>
          </cell>
          <cell r="CK109">
            <v>0</v>
          </cell>
        </row>
        <row r="110">
          <cell r="K110">
            <v>0</v>
          </cell>
          <cell r="N110">
            <v>0</v>
          </cell>
          <cell r="Q110">
            <v>0</v>
          </cell>
          <cell r="T110">
            <v>0</v>
          </cell>
          <cell r="W110">
            <v>0</v>
          </cell>
          <cell r="Z110">
            <v>0</v>
          </cell>
          <cell r="AC110">
            <v>0</v>
          </cell>
          <cell r="AF110">
            <v>0</v>
          </cell>
          <cell r="AI110">
            <v>0</v>
          </cell>
          <cell r="AL110">
            <v>0</v>
          </cell>
          <cell r="AO110">
            <v>0</v>
          </cell>
          <cell r="AR110">
            <v>0</v>
          </cell>
          <cell r="AU110">
            <v>0</v>
          </cell>
          <cell r="AX110">
            <v>0</v>
          </cell>
          <cell r="BA110">
            <v>0</v>
          </cell>
          <cell r="BD110">
            <v>0</v>
          </cell>
          <cell r="BG110">
            <v>0</v>
          </cell>
          <cell r="BJ110">
            <v>0</v>
          </cell>
          <cell r="BM110">
            <v>0</v>
          </cell>
          <cell r="BP110">
            <v>0</v>
          </cell>
          <cell r="BS110">
            <v>0</v>
          </cell>
          <cell r="BV110">
            <v>0</v>
          </cell>
          <cell r="BY110">
            <v>0</v>
          </cell>
          <cell r="CB110">
            <v>0</v>
          </cell>
          <cell r="CE110">
            <v>0</v>
          </cell>
          <cell r="CH110">
            <v>0</v>
          </cell>
          <cell r="CK110">
            <v>0</v>
          </cell>
        </row>
        <row r="111">
          <cell r="K111">
            <v>0</v>
          </cell>
          <cell r="N111">
            <v>0</v>
          </cell>
          <cell r="Q111">
            <v>0</v>
          </cell>
          <cell r="T111">
            <v>0</v>
          </cell>
          <cell r="W111">
            <v>0</v>
          </cell>
          <cell r="Z111">
            <v>0</v>
          </cell>
          <cell r="AC111">
            <v>0</v>
          </cell>
          <cell r="AF111">
            <v>0</v>
          </cell>
          <cell r="AI111">
            <v>0</v>
          </cell>
          <cell r="AL111">
            <v>0</v>
          </cell>
          <cell r="AO111">
            <v>0</v>
          </cell>
          <cell r="AR111">
            <v>0</v>
          </cell>
          <cell r="AU111">
            <v>0</v>
          </cell>
          <cell r="AX111">
            <v>0</v>
          </cell>
          <cell r="BA111">
            <v>0</v>
          </cell>
          <cell r="BD111">
            <v>0</v>
          </cell>
          <cell r="BG111">
            <v>0</v>
          </cell>
          <cell r="BJ111">
            <v>0</v>
          </cell>
          <cell r="BM111">
            <v>0</v>
          </cell>
          <cell r="BP111">
            <v>0</v>
          </cell>
          <cell r="BS111">
            <v>0</v>
          </cell>
          <cell r="BV111">
            <v>0</v>
          </cell>
          <cell r="BY111">
            <v>0</v>
          </cell>
          <cell r="CB111">
            <v>0</v>
          </cell>
          <cell r="CE111">
            <v>0</v>
          </cell>
          <cell r="CH111">
            <v>0</v>
          </cell>
          <cell r="CK111">
            <v>0</v>
          </cell>
        </row>
        <row r="113">
          <cell r="K113">
            <v>0</v>
          </cell>
          <cell r="N113">
            <v>0</v>
          </cell>
          <cell r="Q113">
            <v>0</v>
          </cell>
          <cell r="T113">
            <v>0</v>
          </cell>
          <cell r="W113">
            <v>0</v>
          </cell>
          <cell r="Z113">
            <v>0</v>
          </cell>
          <cell r="AC113">
            <v>0</v>
          </cell>
          <cell r="AF113">
            <v>0</v>
          </cell>
          <cell r="AI113">
            <v>0</v>
          </cell>
          <cell r="AL113">
            <v>0</v>
          </cell>
          <cell r="AO113">
            <v>0</v>
          </cell>
          <cell r="AR113">
            <v>0</v>
          </cell>
          <cell r="AU113">
            <v>0</v>
          </cell>
          <cell r="AX113">
            <v>0</v>
          </cell>
          <cell r="BA113">
            <v>0</v>
          </cell>
          <cell r="BD113">
            <v>0</v>
          </cell>
          <cell r="BG113">
            <v>0</v>
          </cell>
          <cell r="BJ113">
            <v>0</v>
          </cell>
          <cell r="BM113">
            <v>0</v>
          </cell>
          <cell r="BP113">
            <v>0</v>
          </cell>
          <cell r="BS113">
            <v>0</v>
          </cell>
          <cell r="BV113">
            <v>0</v>
          </cell>
          <cell r="BY113">
            <v>0</v>
          </cell>
          <cell r="CB113">
            <v>0</v>
          </cell>
          <cell r="CE113">
            <v>0</v>
          </cell>
          <cell r="CH113">
            <v>0</v>
          </cell>
          <cell r="CK113">
            <v>0</v>
          </cell>
        </row>
        <row r="114">
          <cell r="K114">
            <v>0</v>
          </cell>
          <cell r="N114">
            <v>0</v>
          </cell>
          <cell r="Q114">
            <v>0</v>
          </cell>
          <cell r="T114">
            <v>0</v>
          </cell>
          <cell r="W114">
            <v>0</v>
          </cell>
          <cell r="Z114">
            <v>0</v>
          </cell>
          <cell r="AC114">
            <v>0</v>
          </cell>
          <cell r="AF114">
            <v>0</v>
          </cell>
          <cell r="AI114">
            <v>0</v>
          </cell>
          <cell r="AL114">
            <v>0</v>
          </cell>
          <cell r="AO114">
            <v>0</v>
          </cell>
          <cell r="AR114">
            <v>0</v>
          </cell>
          <cell r="AU114">
            <v>0</v>
          </cell>
          <cell r="AX114">
            <v>0</v>
          </cell>
          <cell r="BA114">
            <v>0</v>
          </cell>
          <cell r="BD114">
            <v>0</v>
          </cell>
          <cell r="BG114">
            <v>0</v>
          </cell>
          <cell r="BJ114">
            <v>0</v>
          </cell>
          <cell r="BM114">
            <v>0</v>
          </cell>
          <cell r="BP114">
            <v>0</v>
          </cell>
          <cell r="BS114">
            <v>0</v>
          </cell>
          <cell r="BV114">
            <v>0</v>
          </cell>
          <cell r="BY114">
            <v>0</v>
          </cell>
          <cell r="CB114">
            <v>0</v>
          </cell>
          <cell r="CE114">
            <v>0</v>
          </cell>
          <cell r="CH114">
            <v>0</v>
          </cell>
          <cell r="CK114">
            <v>0</v>
          </cell>
        </row>
        <row r="115">
          <cell r="K115">
            <v>0</v>
          </cell>
          <cell r="N115">
            <v>0</v>
          </cell>
          <cell r="Q115">
            <v>0</v>
          </cell>
          <cell r="T115">
            <v>0</v>
          </cell>
          <cell r="W115">
            <v>0</v>
          </cell>
          <cell r="Z115">
            <v>0</v>
          </cell>
          <cell r="AC115">
            <v>0</v>
          </cell>
          <cell r="AF115">
            <v>0</v>
          </cell>
          <cell r="AI115">
            <v>0</v>
          </cell>
          <cell r="AL115">
            <v>0</v>
          </cell>
          <cell r="AO115">
            <v>0</v>
          </cell>
          <cell r="AR115">
            <v>0</v>
          </cell>
          <cell r="AU115">
            <v>0</v>
          </cell>
          <cell r="AX115">
            <v>0</v>
          </cell>
          <cell r="BA115">
            <v>0</v>
          </cell>
          <cell r="BD115">
            <v>0</v>
          </cell>
          <cell r="BG115">
            <v>0</v>
          </cell>
          <cell r="BJ115">
            <v>0</v>
          </cell>
          <cell r="BM115">
            <v>0</v>
          </cell>
          <cell r="BP115">
            <v>0</v>
          </cell>
          <cell r="BS115">
            <v>0</v>
          </cell>
          <cell r="BV115">
            <v>0</v>
          </cell>
          <cell r="BY115">
            <v>0</v>
          </cell>
          <cell r="CB115">
            <v>0</v>
          </cell>
          <cell r="CE115">
            <v>0</v>
          </cell>
          <cell r="CH115">
            <v>0</v>
          </cell>
          <cell r="CK115">
            <v>0</v>
          </cell>
        </row>
        <row r="116">
          <cell r="K116">
            <v>0</v>
          </cell>
          <cell r="N116">
            <v>0</v>
          </cell>
          <cell r="Q116">
            <v>0</v>
          </cell>
          <cell r="T116">
            <v>0</v>
          </cell>
          <cell r="W116">
            <v>0</v>
          </cell>
          <cell r="Z116">
            <v>0</v>
          </cell>
          <cell r="AC116">
            <v>0</v>
          </cell>
          <cell r="AF116">
            <v>0</v>
          </cell>
          <cell r="AI116">
            <v>0</v>
          </cell>
          <cell r="AL116">
            <v>0</v>
          </cell>
          <cell r="AO116">
            <v>0</v>
          </cell>
          <cell r="AR116">
            <v>0</v>
          </cell>
          <cell r="AU116">
            <v>0</v>
          </cell>
          <cell r="AX116">
            <v>0</v>
          </cell>
          <cell r="BA116">
            <v>0</v>
          </cell>
          <cell r="BD116">
            <v>0</v>
          </cell>
          <cell r="BG116">
            <v>0</v>
          </cell>
          <cell r="BJ116">
            <v>0</v>
          </cell>
          <cell r="BM116">
            <v>0</v>
          </cell>
          <cell r="BP116">
            <v>0</v>
          </cell>
          <cell r="BS116">
            <v>0</v>
          </cell>
          <cell r="BV116">
            <v>0</v>
          </cell>
          <cell r="BY116">
            <v>0</v>
          </cell>
          <cell r="CB116">
            <v>0</v>
          </cell>
          <cell r="CE116">
            <v>0</v>
          </cell>
          <cell r="CH116">
            <v>0</v>
          </cell>
          <cell r="CK116">
            <v>0</v>
          </cell>
        </row>
        <row r="118">
          <cell r="K118">
            <v>0</v>
          </cell>
          <cell r="N118">
            <v>0</v>
          </cell>
          <cell r="Q118">
            <v>0</v>
          </cell>
          <cell r="T118">
            <v>0</v>
          </cell>
          <cell r="W118">
            <v>0</v>
          </cell>
          <cell r="Z118">
            <v>0</v>
          </cell>
          <cell r="AC118">
            <v>0</v>
          </cell>
          <cell r="AF118">
            <v>0</v>
          </cell>
          <cell r="AI118">
            <v>0</v>
          </cell>
          <cell r="AL118">
            <v>0</v>
          </cell>
          <cell r="AO118">
            <v>0</v>
          </cell>
          <cell r="AR118">
            <v>0</v>
          </cell>
          <cell r="AU118">
            <v>0</v>
          </cell>
          <cell r="AX118">
            <v>0</v>
          </cell>
          <cell r="BA118">
            <v>0</v>
          </cell>
          <cell r="BD118">
            <v>0</v>
          </cell>
          <cell r="BG118">
            <v>0</v>
          </cell>
          <cell r="BJ118">
            <v>0</v>
          </cell>
          <cell r="BM118">
            <v>0</v>
          </cell>
          <cell r="BP118">
            <v>0</v>
          </cell>
          <cell r="BS118">
            <v>0</v>
          </cell>
          <cell r="BV118">
            <v>0</v>
          </cell>
          <cell r="BY118">
            <v>0</v>
          </cell>
          <cell r="CB118">
            <v>0</v>
          </cell>
          <cell r="CE118">
            <v>0</v>
          </cell>
          <cell r="CH118">
            <v>0</v>
          </cell>
          <cell r="CK118">
            <v>0</v>
          </cell>
        </row>
        <row r="119">
          <cell r="K119">
            <v>0</v>
          </cell>
          <cell r="N119">
            <v>0</v>
          </cell>
          <cell r="Q119">
            <v>0</v>
          </cell>
          <cell r="T119">
            <v>0</v>
          </cell>
          <cell r="W119">
            <v>0</v>
          </cell>
          <cell r="Z119">
            <v>0</v>
          </cell>
          <cell r="AC119">
            <v>0</v>
          </cell>
          <cell r="AF119">
            <v>0</v>
          </cell>
          <cell r="AI119">
            <v>0</v>
          </cell>
          <cell r="AL119">
            <v>0</v>
          </cell>
          <cell r="AO119">
            <v>0</v>
          </cell>
          <cell r="AR119">
            <v>0</v>
          </cell>
          <cell r="AU119">
            <v>0</v>
          </cell>
          <cell r="AX119">
            <v>0</v>
          </cell>
          <cell r="BA119">
            <v>0</v>
          </cell>
          <cell r="BD119">
            <v>0</v>
          </cell>
          <cell r="BG119">
            <v>0</v>
          </cell>
          <cell r="BJ119">
            <v>0</v>
          </cell>
          <cell r="BM119">
            <v>0</v>
          </cell>
          <cell r="BP119">
            <v>0</v>
          </cell>
          <cell r="BS119">
            <v>0</v>
          </cell>
          <cell r="BV119">
            <v>0</v>
          </cell>
          <cell r="BY119">
            <v>0</v>
          </cell>
          <cell r="CB119">
            <v>0</v>
          </cell>
          <cell r="CE119">
            <v>0</v>
          </cell>
          <cell r="CH119">
            <v>0</v>
          </cell>
          <cell r="CK119">
            <v>0</v>
          </cell>
        </row>
        <row r="120">
          <cell r="K120">
            <v>0</v>
          </cell>
          <cell r="N120">
            <v>0</v>
          </cell>
          <cell r="Q120">
            <v>0</v>
          </cell>
          <cell r="T120">
            <v>0</v>
          </cell>
          <cell r="W120">
            <v>0</v>
          </cell>
          <cell r="Z120">
            <v>0</v>
          </cell>
          <cell r="AC120">
            <v>0</v>
          </cell>
          <cell r="AF120">
            <v>0</v>
          </cell>
          <cell r="AI120">
            <v>0</v>
          </cell>
          <cell r="AL120">
            <v>0</v>
          </cell>
          <cell r="AO120">
            <v>0</v>
          </cell>
          <cell r="AR120">
            <v>0</v>
          </cell>
          <cell r="AU120">
            <v>0</v>
          </cell>
          <cell r="AX120">
            <v>0</v>
          </cell>
          <cell r="BA120">
            <v>0</v>
          </cell>
          <cell r="BD120">
            <v>0</v>
          </cell>
          <cell r="BG120">
            <v>0</v>
          </cell>
          <cell r="BJ120">
            <v>0</v>
          </cell>
          <cell r="BM120">
            <v>0</v>
          </cell>
          <cell r="BP120">
            <v>0</v>
          </cell>
          <cell r="BS120">
            <v>0</v>
          </cell>
          <cell r="BV120">
            <v>0</v>
          </cell>
          <cell r="BY120">
            <v>0</v>
          </cell>
          <cell r="CB120">
            <v>0</v>
          </cell>
          <cell r="CE120">
            <v>0</v>
          </cell>
          <cell r="CH120">
            <v>0</v>
          </cell>
          <cell r="CK120">
            <v>0</v>
          </cell>
        </row>
        <row r="121">
          <cell r="K121">
            <v>0</v>
          </cell>
          <cell r="N121">
            <v>0</v>
          </cell>
          <cell r="Q121">
            <v>0</v>
          </cell>
          <cell r="T121">
            <v>0</v>
          </cell>
          <cell r="W121">
            <v>0</v>
          </cell>
          <cell r="Z121">
            <v>0</v>
          </cell>
          <cell r="AC121">
            <v>0</v>
          </cell>
          <cell r="AF121">
            <v>0</v>
          </cell>
          <cell r="AI121">
            <v>0</v>
          </cell>
          <cell r="AL121">
            <v>0</v>
          </cell>
          <cell r="AO121">
            <v>0</v>
          </cell>
          <cell r="AR121">
            <v>0</v>
          </cell>
          <cell r="AU121">
            <v>0</v>
          </cell>
          <cell r="AX121">
            <v>0</v>
          </cell>
          <cell r="BA121">
            <v>0</v>
          </cell>
          <cell r="BD121">
            <v>0</v>
          </cell>
          <cell r="BG121">
            <v>0</v>
          </cell>
          <cell r="BJ121">
            <v>0</v>
          </cell>
          <cell r="BM121">
            <v>0</v>
          </cell>
          <cell r="BP121">
            <v>0</v>
          </cell>
          <cell r="BS121">
            <v>0</v>
          </cell>
          <cell r="BV121">
            <v>0</v>
          </cell>
          <cell r="BY121">
            <v>0</v>
          </cell>
          <cell r="CB121">
            <v>0</v>
          </cell>
          <cell r="CE121">
            <v>0</v>
          </cell>
          <cell r="CH121">
            <v>0</v>
          </cell>
          <cell r="CK121">
            <v>0</v>
          </cell>
        </row>
        <row r="124">
          <cell r="K124">
            <v>0</v>
          </cell>
          <cell r="N124">
            <v>0</v>
          </cell>
          <cell r="Q124">
            <v>0</v>
          </cell>
          <cell r="T124">
            <v>0</v>
          </cell>
          <cell r="W124">
            <v>0</v>
          </cell>
          <cell r="Z124">
            <v>0</v>
          </cell>
          <cell r="AC124">
            <v>0</v>
          </cell>
          <cell r="AF124">
            <v>0</v>
          </cell>
          <cell r="AI124">
            <v>0</v>
          </cell>
          <cell r="AL124">
            <v>0</v>
          </cell>
          <cell r="AO124">
            <v>0</v>
          </cell>
          <cell r="AR124">
            <v>0</v>
          </cell>
          <cell r="AU124">
            <v>0</v>
          </cell>
          <cell r="AX124">
            <v>0</v>
          </cell>
          <cell r="BA124">
            <v>0</v>
          </cell>
          <cell r="BD124">
            <v>0</v>
          </cell>
          <cell r="BG124">
            <v>0</v>
          </cell>
          <cell r="BJ124">
            <v>0</v>
          </cell>
          <cell r="BM124">
            <v>0</v>
          </cell>
          <cell r="BP124">
            <v>0</v>
          </cell>
          <cell r="BS124">
            <v>0</v>
          </cell>
          <cell r="BV124">
            <v>0</v>
          </cell>
          <cell r="BY124">
            <v>0</v>
          </cell>
          <cell r="CB124">
            <v>0</v>
          </cell>
          <cell r="CE124">
            <v>0</v>
          </cell>
          <cell r="CH124">
            <v>0</v>
          </cell>
          <cell r="CK124">
            <v>0</v>
          </cell>
        </row>
        <row r="125">
          <cell r="K125">
            <v>0</v>
          </cell>
          <cell r="N125">
            <v>0</v>
          </cell>
          <cell r="Q125">
            <v>0</v>
          </cell>
          <cell r="T125">
            <v>0</v>
          </cell>
          <cell r="W125">
            <v>0</v>
          </cell>
          <cell r="Z125">
            <v>0</v>
          </cell>
          <cell r="AC125">
            <v>0</v>
          </cell>
          <cell r="AF125">
            <v>0</v>
          </cell>
          <cell r="AI125">
            <v>0</v>
          </cell>
          <cell r="AL125">
            <v>0</v>
          </cell>
          <cell r="AO125">
            <v>0</v>
          </cell>
          <cell r="AR125">
            <v>0</v>
          </cell>
          <cell r="AU125">
            <v>0</v>
          </cell>
          <cell r="AX125">
            <v>0</v>
          </cell>
          <cell r="BA125">
            <v>0</v>
          </cell>
          <cell r="BD125">
            <v>0</v>
          </cell>
          <cell r="BG125">
            <v>0</v>
          </cell>
          <cell r="BJ125">
            <v>0</v>
          </cell>
          <cell r="BM125">
            <v>0</v>
          </cell>
          <cell r="BP125">
            <v>0</v>
          </cell>
          <cell r="BS125">
            <v>0</v>
          </cell>
          <cell r="BV125">
            <v>0</v>
          </cell>
          <cell r="BY125">
            <v>0</v>
          </cell>
          <cell r="CB125">
            <v>0</v>
          </cell>
          <cell r="CE125">
            <v>0</v>
          </cell>
          <cell r="CH125">
            <v>0</v>
          </cell>
          <cell r="CK125">
            <v>0</v>
          </cell>
        </row>
        <row r="126">
          <cell r="K126">
            <v>0</v>
          </cell>
          <cell r="N126">
            <v>0</v>
          </cell>
          <cell r="Q126">
            <v>0</v>
          </cell>
          <cell r="T126">
            <v>0</v>
          </cell>
          <cell r="W126">
            <v>0</v>
          </cell>
          <cell r="Z126">
            <v>0</v>
          </cell>
          <cell r="AC126">
            <v>0</v>
          </cell>
          <cell r="AF126">
            <v>0</v>
          </cell>
          <cell r="AI126">
            <v>0</v>
          </cell>
          <cell r="AL126">
            <v>0</v>
          </cell>
          <cell r="AO126">
            <v>0</v>
          </cell>
          <cell r="AR126">
            <v>0</v>
          </cell>
          <cell r="AU126">
            <v>0</v>
          </cell>
          <cell r="AX126">
            <v>0</v>
          </cell>
          <cell r="BA126">
            <v>0</v>
          </cell>
          <cell r="BD126">
            <v>0</v>
          </cell>
          <cell r="BG126">
            <v>0</v>
          </cell>
          <cell r="BJ126">
            <v>0</v>
          </cell>
          <cell r="BM126">
            <v>0</v>
          </cell>
          <cell r="BP126">
            <v>0</v>
          </cell>
          <cell r="BS126">
            <v>0</v>
          </cell>
          <cell r="BV126">
            <v>0</v>
          </cell>
          <cell r="BY126">
            <v>0</v>
          </cell>
          <cell r="CB126">
            <v>0</v>
          </cell>
          <cell r="CE126">
            <v>0</v>
          </cell>
          <cell r="CH126">
            <v>0</v>
          </cell>
          <cell r="CK126">
            <v>0</v>
          </cell>
        </row>
        <row r="127">
          <cell r="K127">
            <v>0</v>
          </cell>
          <cell r="N127">
            <v>0</v>
          </cell>
          <cell r="Q127">
            <v>0</v>
          </cell>
          <cell r="T127">
            <v>0</v>
          </cell>
          <cell r="W127">
            <v>0</v>
          </cell>
          <cell r="Z127">
            <v>0</v>
          </cell>
          <cell r="AC127">
            <v>0</v>
          </cell>
          <cell r="AF127">
            <v>0</v>
          </cell>
          <cell r="AI127">
            <v>0</v>
          </cell>
          <cell r="AL127">
            <v>0</v>
          </cell>
          <cell r="AO127">
            <v>0</v>
          </cell>
          <cell r="AR127">
            <v>0</v>
          </cell>
          <cell r="AU127">
            <v>0</v>
          </cell>
          <cell r="AX127">
            <v>0</v>
          </cell>
          <cell r="BA127">
            <v>0</v>
          </cell>
          <cell r="BD127">
            <v>0</v>
          </cell>
          <cell r="BG127">
            <v>0</v>
          </cell>
          <cell r="BJ127">
            <v>0</v>
          </cell>
          <cell r="BM127">
            <v>0</v>
          </cell>
          <cell r="BP127">
            <v>0</v>
          </cell>
          <cell r="BS127">
            <v>0</v>
          </cell>
          <cell r="BV127">
            <v>0</v>
          </cell>
          <cell r="BY127">
            <v>0</v>
          </cell>
          <cell r="CB127">
            <v>0</v>
          </cell>
          <cell r="CE127">
            <v>0</v>
          </cell>
          <cell r="CH127">
            <v>0</v>
          </cell>
          <cell r="CK127">
            <v>0</v>
          </cell>
        </row>
        <row r="128">
          <cell r="K128">
            <v>0</v>
          </cell>
          <cell r="N128">
            <v>0</v>
          </cell>
          <cell r="Q128">
            <v>0</v>
          </cell>
          <cell r="T128">
            <v>0</v>
          </cell>
          <cell r="W128">
            <v>0</v>
          </cell>
          <cell r="Z128">
            <v>0</v>
          </cell>
          <cell r="AC128">
            <v>0</v>
          </cell>
          <cell r="AF128">
            <v>0</v>
          </cell>
          <cell r="AI128">
            <v>0</v>
          </cell>
          <cell r="AL128">
            <v>0</v>
          </cell>
          <cell r="AO128">
            <v>0</v>
          </cell>
          <cell r="AR128">
            <v>0</v>
          </cell>
          <cell r="AU128">
            <v>0</v>
          </cell>
          <cell r="AX128">
            <v>0</v>
          </cell>
          <cell r="BA128">
            <v>0</v>
          </cell>
          <cell r="BD128">
            <v>0</v>
          </cell>
          <cell r="BG128">
            <v>0</v>
          </cell>
          <cell r="BJ128">
            <v>0</v>
          </cell>
          <cell r="BM128">
            <v>0</v>
          </cell>
          <cell r="BP128">
            <v>0</v>
          </cell>
          <cell r="BS128">
            <v>0</v>
          </cell>
          <cell r="BV128">
            <v>0</v>
          </cell>
          <cell r="BY128">
            <v>0</v>
          </cell>
          <cell r="CB128">
            <v>0</v>
          </cell>
          <cell r="CE128">
            <v>0</v>
          </cell>
          <cell r="CH128">
            <v>0</v>
          </cell>
          <cell r="CK128">
            <v>0</v>
          </cell>
        </row>
        <row r="129">
          <cell r="K129">
            <v>0</v>
          </cell>
          <cell r="N129">
            <v>0</v>
          </cell>
          <cell r="Q129">
            <v>0</v>
          </cell>
          <cell r="T129">
            <v>0</v>
          </cell>
          <cell r="W129">
            <v>0</v>
          </cell>
          <cell r="Z129">
            <v>0</v>
          </cell>
          <cell r="AC129">
            <v>0</v>
          </cell>
          <cell r="AF129">
            <v>0</v>
          </cell>
          <cell r="AI129">
            <v>0</v>
          </cell>
          <cell r="AL129">
            <v>0</v>
          </cell>
          <cell r="AO129">
            <v>0</v>
          </cell>
          <cell r="AR129">
            <v>0</v>
          </cell>
          <cell r="AU129">
            <v>0</v>
          </cell>
          <cell r="AX129">
            <v>0</v>
          </cell>
          <cell r="BA129">
            <v>0</v>
          </cell>
          <cell r="BD129">
            <v>0</v>
          </cell>
          <cell r="BG129">
            <v>0</v>
          </cell>
          <cell r="BJ129">
            <v>0</v>
          </cell>
          <cell r="BM129">
            <v>0</v>
          </cell>
          <cell r="BP129">
            <v>0</v>
          </cell>
          <cell r="BS129">
            <v>0</v>
          </cell>
          <cell r="BV129">
            <v>0</v>
          </cell>
          <cell r="BY129">
            <v>0</v>
          </cell>
          <cell r="CB129">
            <v>0</v>
          </cell>
          <cell r="CE129">
            <v>0</v>
          </cell>
          <cell r="CH129">
            <v>0</v>
          </cell>
          <cell r="CK129">
            <v>0</v>
          </cell>
        </row>
        <row r="137">
          <cell r="J137" t="str">
            <v>Устименко Н.Г.</v>
          </cell>
          <cell r="S137" t="str">
            <v>Устименко Н.Г.</v>
          </cell>
          <cell r="AB137" t="str">
            <v>Устименко Н.Г.</v>
          </cell>
          <cell r="AK137" t="str">
            <v>Устименко Н.Г.</v>
          </cell>
          <cell r="AT137" t="str">
            <v>Устименко Н.Г.</v>
          </cell>
          <cell r="BC137" t="str">
            <v>Устименко Н.Г.</v>
          </cell>
          <cell r="BL137" t="str">
            <v>Устименко Н.Г.</v>
          </cell>
          <cell r="BU137" t="str">
            <v>Устименко Н.Г.</v>
          </cell>
          <cell r="CD137" t="str">
            <v>Устименко Н.Г.</v>
          </cell>
        </row>
      </sheetData>
      <sheetData sheetId="3">
        <row r="2">
          <cell r="G2" t="e">
            <v>#REF!</v>
          </cell>
          <cell r="J2" t="e">
            <v>#REF!</v>
          </cell>
          <cell r="P2" t="e">
            <v>#REF!</v>
          </cell>
          <cell r="S2" t="e">
            <v>#REF!</v>
          </cell>
          <cell r="Y2" t="e">
            <v>#REF!</v>
          </cell>
          <cell r="AB2" t="e">
            <v>#REF!</v>
          </cell>
          <cell r="AH2" t="e">
            <v>#REF!</v>
          </cell>
          <cell r="AK2" t="e">
            <v>#REF!</v>
          </cell>
          <cell r="AQ2" t="e">
            <v>#REF!</v>
          </cell>
          <cell r="AT2" t="e">
            <v>#REF!</v>
          </cell>
          <cell r="AZ2" t="e">
            <v>#REF!</v>
          </cell>
          <cell r="BC2" t="e">
            <v>#REF!</v>
          </cell>
          <cell r="BI2" t="e">
            <v>#REF!</v>
          </cell>
          <cell r="BL2" t="e">
            <v>#REF!</v>
          </cell>
          <cell r="BR2" t="e">
            <v>#REF!</v>
          </cell>
          <cell r="BU2" t="e">
            <v>#REF!</v>
          </cell>
          <cell r="CA2" t="e">
            <v>#REF!</v>
          </cell>
          <cell r="CD2" t="e">
            <v>#REF!</v>
          </cell>
        </row>
        <row r="7">
          <cell r="H7" t="str">
            <v>Итого:</v>
          </cell>
          <cell r="I7">
            <v>0</v>
          </cell>
          <cell r="K7" t="str">
            <v>Итого:</v>
          </cell>
          <cell r="L7">
            <v>0</v>
          </cell>
          <cell r="N7" t="str">
            <v>Итого:</v>
          </cell>
          <cell r="O7">
            <v>0</v>
          </cell>
          <cell r="Q7" t="str">
            <v>Итого:</v>
          </cell>
          <cell r="R7">
            <v>0</v>
          </cell>
          <cell r="T7" t="str">
            <v>Итого:</v>
          </cell>
          <cell r="U7">
            <v>0</v>
          </cell>
          <cell r="W7" t="str">
            <v>Итого:</v>
          </cell>
          <cell r="X7">
            <v>0</v>
          </cell>
          <cell r="Z7" t="str">
            <v>Итого:</v>
          </cell>
          <cell r="AA7">
            <v>0</v>
          </cell>
          <cell r="AC7" t="str">
            <v>Итого:</v>
          </cell>
          <cell r="AD7">
            <v>0</v>
          </cell>
          <cell r="AF7" t="str">
            <v>Итого:</v>
          </cell>
          <cell r="AG7">
            <v>0</v>
          </cell>
          <cell r="AI7" t="str">
            <v>Итого:</v>
          </cell>
          <cell r="AJ7">
            <v>0</v>
          </cell>
          <cell r="AL7" t="str">
            <v>Итого:</v>
          </cell>
          <cell r="AM7">
            <v>0</v>
          </cell>
          <cell r="AO7" t="str">
            <v>Итого:</v>
          </cell>
          <cell r="AP7">
            <v>0</v>
          </cell>
          <cell r="AR7" t="str">
            <v>Итого:</v>
          </cell>
          <cell r="AS7">
            <v>0</v>
          </cell>
          <cell r="AU7" t="str">
            <v>Итого:</v>
          </cell>
          <cell r="AV7">
            <v>0</v>
          </cell>
          <cell r="AX7" t="str">
            <v>Итого:</v>
          </cell>
          <cell r="AY7">
            <v>0</v>
          </cell>
          <cell r="BA7" t="str">
            <v>Итого:</v>
          </cell>
          <cell r="BB7">
            <v>0</v>
          </cell>
          <cell r="BD7" t="str">
            <v>Итого:</v>
          </cell>
          <cell r="BE7">
            <v>0</v>
          </cell>
          <cell r="BG7" t="str">
            <v>Итого:</v>
          </cell>
          <cell r="BH7">
            <v>0</v>
          </cell>
          <cell r="BJ7" t="str">
            <v>Итого:</v>
          </cell>
          <cell r="BK7">
            <v>0</v>
          </cell>
          <cell r="BM7" t="str">
            <v>Итого:</v>
          </cell>
          <cell r="BN7">
            <v>0</v>
          </cell>
          <cell r="BP7" t="str">
            <v>Итого:</v>
          </cell>
          <cell r="BQ7">
            <v>0</v>
          </cell>
          <cell r="BS7" t="str">
            <v>Итого:</v>
          </cell>
          <cell r="BT7">
            <v>0</v>
          </cell>
          <cell r="BV7" t="str">
            <v>Итого:</v>
          </cell>
          <cell r="BW7">
            <v>0</v>
          </cell>
          <cell r="BY7" t="str">
            <v>Итого:</v>
          </cell>
          <cell r="BZ7">
            <v>0</v>
          </cell>
          <cell r="CB7" t="str">
            <v>Итого:</v>
          </cell>
          <cell r="CC7">
            <v>0</v>
          </cell>
          <cell r="CE7" t="str">
            <v>Итого:</v>
          </cell>
          <cell r="CF7">
            <v>0</v>
          </cell>
          <cell r="CH7" t="str">
            <v>Итого:</v>
          </cell>
          <cell r="CI7">
            <v>0</v>
          </cell>
        </row>
        <row r="8">
          <cell r="I8" t="e">
            <v>#REF!</v>
          </cell>
          <cell r="L8" t="e">
            <v>#REF!</v>
          </cell>
          <cell r="R8" t="e">
            <v>#REF!</v>
          </cell>
          <cell r="U8" t="e">
            <v>#REF!</v>
          </cell>
          <cell r="AA8" t="e">
            <v>#REF!</v>
          </cell>
          <cell r="AD8" t="e">
            <v>#REF!</v>
          </cell>
          <cell r="AJ8" t="e">
            <v>#REF!</v>
          </cell>
          <cell r="AM8" t="e">
            <v>#REF!</v>
          </cell>
          <cell r="AS8" t="e">
            <v>#REF!</v>
          </cell>
          <cell r="AV8" t="e">
            <v>#REF!</v>
          </cell>
          <cell r="BB8" t="e">
            <v>#REF!</v>
          </cell>
          <cell r="BE8" t="e">
            <v>#REF!</v>
          </cell>
          <cell r="BK8" t="e">
            <v>#REF!</v>
          </cell>
          <cell r="BN8" t="e">
            <v>#REF!</v>
          </cell>
          <cell r="BT8">
            <v>0</v>
          </cell>
          <cell r="BW8">
            <v>0</v>
          </cell>
          <cell r="CC8">
            <v>0</v>
          </cell>
          <cell r="CF8">
            <v>0</v>
          </cell>
        </row>
        <row r="9">
          <cell r="G9" t="str">
            <v>Предъявлено</v>
          </cell>
          <cell r="J9" t="str">
            <v>Принято</v>
          </cell>
          <cell r="M9" t="str">
            <v>Текущие разногласия</v>
          </cell>
          <cell r="P9" t="str">
            <v>Предъявлено</v>
          </cell>
          <cell r="S9" t="str">
            <v>Принято</v>
          </cell>
          <cell r="V9" t="str">
            <v>Текущие разногласия</v>
          </cell>
          <cell r="Y9" t="str">
            <v>Предъявлено</v>
          </cell>
          <cell r="AB9" t="str">
            <v>Принято</v>
          </cell>
          <cell r="AE9" t="str">
            <v>Текущие разногласия</v>
          </cell>
          <cell r="AH9" t="str">
            <v>Предъявлено</v>
          </cell>
          <cell r="AK9" t="str">
            <v>Принято</v>
          </cell>
          <cell r="AN9" t="str">
            <v>Текущие разногласия</v>
          </cell>
          <cell r="AQ9" t="str">
            <v>Предъявлено</v>
          </cell>
          <cell r="AT9" t="str">
            <v>Принято</v>
          </cell>
          <cell r="AW9" t="str">
            <v>Текущие разногласия</v>
          </cell>
          <cell r="AZ9" t="str">
            <v>Предъявлено</v>
          </cell>
          <cell r="BC9" t="str">
            <v>Принято</v>
          </cell>
          <cell r="BF9" t="str">
            <v>Текущие разногласия</v>
          </cell>
          <cell r="BI9" t="str">
            <v>Предъявлено</v>
          </cell>
          <cell r="BL9" t="str">
            <v>Принято</v>
          </cell>
          <cell r="BO9" t="str">
            <v>Текущие разногласия</v>
          </cell>
          <cell r="BR9" t="str">
            <v>Предъявлено</v>
          </cell>
          <cell r="BU9" t="str">
            <v>Принято</v>
          </cell>
          <cell r="BX9" t="str">
            <v>Текущие разногласия</v>
          </cell>
          <cell r="CA9" t="str">
            <v>Предъявлено</v>
          </cell>
          <cell r="CD9" t="str">
            <v>Принято</v>
          </cell>
          <cell r="CG9" t="str">
            <v>Текущие разногласия</v>
          </cell>
        </row>
        <row r="10">
          <cell r="G10" t="str">
            <v>Кол-во</v>
          </cell>
          <cell r="H10" t="str">
            <v>Ср. цена</v>
          </cell>
          <cell r="I10" t="str">
            <v>Сумма</v>
          </cell>
          <cell r="J10" t="str">
            <v>Кол-во</v>
          </cell>
          <cell r="K10" t="str">
            <v>Ср. цена</v>
          </cell>
          <cell r="L10" t="str">
            <v>Сумма</v>
          </cell>
          <cell r="M10" t="str">
            <v>Кол-во</v>
          </cell>
          <cell r="N10" t="str">
            <v>Ср. цена</v>
          </cell>
          <cell r="O10" t="str">
            <v>Сумма</v>
          </cell>
          <cell r="P10" t="str">
            <v>Кол-во</v>
          </cell>
          <cell r="Q10" t="str">
            <v>Ср. цена</v>
          </cell>
          <cell r="R10" t="str">
            <v>Сумма</v>
          </cell>
          <cell r="S10" t="str">
            <v>Кол-во</v>
          </cell>
          <cell r="T10" t="str">
            <v>Ср. цена</v>
          </cell>
          <cell r="U10" t="str">
            <v>Сумма</v>
          </cell>
          <cell r="V10" t="str">
            <v>Кол-во</v>
          </cell>
          <cell r="W10" t="str">
            <v>Ср. цена</v>
          </cell>
          <cell r="X10" t="str">
            <v>Сумма</v>
          </cell>
          <cell r="Y10" t="str">
            <v>Кол-во</v>
          </cell>
          <cell r="Z10" t="str">
            <v>Ср. цена</v>
          </cell>
          <cell r="AA10" t="str">
            <v>Сумма</v>
          </cell>
          <cell r="AB10" t="str">
            <v>Кол-во</v>
          </cell>
          <cell r="AC10" t="str">
            <v>Ср. цена</v>
          </cell>
          <cell r="AD10" t="str">
            <v>Сумма</v>
          </cell>
          <cell r="AE10" t="str">
            <v>Кол-во</v>
          </cell>
          <cell r="AF10" t="str">
            <v>Ср. цена</v>
          </cell>
          <cell r="AG10" t="str">
            <v>Сумма</v>
          </cell>
          <cell r="AH10" t="str">
            <v>Кол-во</v>
          </cell>
          <cell r="AI10" t="str">
            <v>Ср. цена</v>
          </cell>
          <cell r="AJ10" t="str">
            <v>Сумма</v>
          </cell>
          <cell r="AK10" t="str">
            <v>Кол-во</v>
          </cell>
          <cell r="AL10" t="str">
            <v>Ср. цена</v>
          </cell>
          <cell r="AM10" t="str">
            <v>Сумма</v>
          </cell>
          <cell r="AN10" t="str">
            <v>Кол-во</v>
          </cell>
          <cell r="AO10" t="str">
            <v>Ср. цена</v>
          </cell>
          <cell r="AP10" t="str">
            <v>Сумма</v>
          </cell>
          <cell r="AQ10" t="str">
            <v>Кол-во</v>
          </cell>
          <cell r="AR10" t="str">
            <v>Ср. цена</v>
          </cell>
          <cell r="AS10" t="str">
            <v>Сумма</v>
          </cell>
          <cell r="AT10" t="str">
            <v>Кол-во</v>
          </cell>
          <cell r="AU10" t="str">
            <v>Ср. цена</v>
          </cell>
          <cell r="AV10" t="str">
            <v>Сумма</v>
          </cell>
          <cell r="AW10" t="str">
            <v>Кол-во</v>
          </cell>
          <cell r="AX10" t="str">
            <v>Ср. цена</v>
          </cell>
          <cell r="AY10" t="str">
            <v>Сумма</v>
          </cell>
          <cell r="AZ10" t="str">
            <v>Кол-во</v>
          </cell>
          <cell r="BA10" t="str">
            <v>Ср. цена</v>
          </cell>
          <cell r="BB10" t="str">
            <v>Сумма</v>
          </cell>
          <cell r="BC10" t="str">
            <v>Кол-во</v>
          </cell>
          <cell r="BD10" t="str">
            <v>Ср. цена</v>
          </cell>
          <cell r="BE10" t="str">
            <v>Сумма</v>
          </cell>
          <cell r="BF10" t="str">
            <v>Кол-во</v>
          </cell>
          <cell r="BG10" t="str">
            <v>Ср. цена</v>
          </cell>
          <cell r="BH10" t="str">
            <v>Сумма</v>
          </cell>
          <cell r="BI10" t="str">
            <v>Кол-во</v>
          </cell>
          <cell r="BJ10" t="str">
            <v>Ср. цена</v>
          </cell>
          <cell r="BK10" t="str">
            <v>Сумма</v>
          </cell>
          <cell r="BL10" t="str">
            <v>Кол-во</v>
          </cell>
          <cell r="BM10" t="str">
            <v>Ср. цена</v>
          </cell>
          <cell r="BN10" t="str">
            <v>Сумма</v>
          </cell>
          <cell r="BO10" t="str">
            <v>Кол-во</v>
          </cell>
          <cell r="BP10" t="str">
            <v>Ср. цена</v>
          </cell>
          <cell r="BQ10" t="str">
            <v>Сумма</v>
          </cell>
          <cell r="BR10" t="str">
            <v>Кол-во</v>
          </cell>
          <cell r="BS10" t="str">
            <v>Ср. цена</v>
          </cell>
          <cell r="BT10" t="str">
            <v>Сумма</v>
          </cell>
          <cell r="BU10" t="str">
            <v>Кол-во</v>
          </cell>
          <cell r="BV10" t="str">
            <v>Ср. цена</v>
          </cell>
          <cell r="BW10" t="str">
            <v>Сумма</v>
          </cell>
          <cell r="BX10" t="str">
            <v>Кол-во</v>
          </cell>
          <cell r="BY10" t="str">
            <v>Ср. цена</v>
          </cell>
          <cell r="BZ10" t="str">
            <v>Сумма</v>
          </cell>
          <cell r="CA10" t="str">
            <v>Кол-во</v>
          </cell>
          <cell r="CB10" t="str">
            <v>Ср. цена</v>
          </cell>
          <cell r="CC10" t="str">
            <v>Сумма</v>
          </cell>
          <cell r="CD10" t="str">
            <v>Кол-во</v>
          </cell>
          <cell r="CE10" t="str">
            <v>Ср. цена</v>
          </cell>
          <cell r="CF10" t="str">
            <v>Сумма</v>
          </cell>
          <cell r="CG10" t="str">
            <v>Кол-во</v>
          </cell>
          <cell r="CH10" t="str">
            <v>Ср. цена</v>
          </cell>
          <cell r="CI10" t="str">
            <v>Сумма</v>
          </cell>
        </row>
        <row r="11">
          <cell r="G11">
            <v>4</v>
          </cell>
          <cell r="H11">
            <v>5</v>
          </cell>
          <cell r="I11">
            <v>6</v>
          </cell>
          <cell r="J11">
            <v>7</v>
          </cell>
          <cell r="K11">
            <v>8</v>
          </cell>
          <cell r="L11">
            <v>9</v>
          </cell>
          <cell r="M11">
            <v>10</v>
          </cell>
          <cell r="N11">
            <v>11</v>
          </cell>
          <cell r="O11">
            <v>12</v>
          </cell>
          <cell r="P11">
            <v>4</v>
          </cell>
          <cell r="Q11">
            <v>5</v>
          </cell>
          <cell r="R11">
            <v>6</v>
          </cell>
          <cell r="S11">
            <v>7</v>
          </cell>
          <cell r="T11">
            <v>8</v>
          </cell>
          <cell r="U11">
            <v>9</v>
          </cell>
          <cell r="V11">
            <v>10</v>
          </cell>
          <cell r="W11">
            <v>11</v>
          </cell>
          <cell r="X11">
            <v>12</v>
          </cell>
          <cell r="Y11">
            <v>4</v>
          </cell>
          <cell r="Z11">
            <v>5</v>
          </cell>
          <cell r="AA11">
            <v>6</v>
          </cell>
          <cell r="AB11">
            <v>7</v>
          </cell>
          <cell r="AC11">
            <v>8</v>
          </cell>
          <cell r="AD11">
            <v>9</v>
          </cell>
          <cell r="AE11">
            <v>10</v>
          </cell>
          <cell r="AF11">
            <v>11</v>
          </cell>
          <cell r="AG11">
            <v>12</v>
          </cell>
          <cell r="AH11">
            <v>4</v>
          </cell>
          <cell r="AI11">
            <v>5</v>
          </cell>
          <cell r="AJ11">
            <v>6</v>
          </cell>
          <cell r="AK11">
            <v>7</v>
          </cell>
          <cell r="AL11">
            <v>8</v>
          </cell>
          <cell r="AM11">
            <v>9</v>
          </cell>
          <cell r="AN11">
            <v>10</v>
          </cell>
          <cell r="AO11">
            <v>11</v>
          </cell>
          <cell r="AP11">
            <v>12</v>
          </cell>
          <cell r="AQ11">
            <v>4</v>
          </cell>
          <cell r="AR11">
            <v>5</v>
          </cell>
          <cell r="AS11">
            <v>6</v>
          </cell>
          <cell r="AT11">
            <v>7</v>
          </cell>
          <cell r="AU11">
            <v>8</v>
          </cell>
          <cell r="AV11">
            <v>9</v>
          </cell>
          <cell r="AW11">
            <v>10</v>
          </cell>
          <cell r="AX11">
            <v>11</v>
          </cell>
          <cell r="AY11">
            <v>12</v>
          </cell>
          <cell r="AZ11">
            <v>4</v>
          </cell>
          <cell r="BA11">
            <v>5</v>
          </cell>
          <cell r="BB11">
            <v>6</v>
          </cell>
          <cell r="BC11">
            <v>7</v>
          </cell>
          <cell r="BD11">
            <v>8</v>
          </cell>
          <cell r="BE11">
            <v>9</v>
          </cell>
          <cell r="BF11">
            <v>10</v>
          </cell>
          <cell r="BG11">
            <v>11</v>
          </cell>
          <cell r="BH11">
            <v>12</v>
          </cell>
          <cell r="BI11">
            <v>4</v>
          </cell>
          <cell r="BJ11">
            <v>5</v>
          </cell>
          <cell r="BK11">
            <v>6</v>
          </cell>
          <cell r="BL11">
            <v>7</v>
          </cell>
          <cell r="BM11">
            <v>8</v>
          </cell>
          <cell r="BN11">
            <v>9</v>
          </cell>
          <cell r="BO11">
            <v>10</v>
          </cell>
          <cell r="BP11">
            <v>11</v>
          </cell>
          <cell r="BQ11">
            <v>12</v>
          </cell>
          <cell r="BR11">
            <v>4</v>
          </cell>
          <cell r="BS11">
            <v>5</v>
          </cell>
          <cell r="BT11">
            <v>6</v>
          </cell>
          <cell r="BU11">
            <v>7</v>
          </cell>
          <cell r="BV11">
            <v>8</v>
          </cell>
          <cell r="BW11">
            <v>9</v>
          </cell>
          <cell r="BX11">
            <v>10</v>
          </cell>
          <cell r="BY11">
            <v>11</v>
          </cell>
          <cell r="BZ11">
            <v>12</v>
          </cell>
          <cell r="CA11">
            <v>4</v>
          </cell>
          <cell r="CB11">
            <v>5</v>
          </cell>
          <cell r="CC11">
            <v>6</v>
          </cell>
          <cell r="CD11">
            <v>7</v>
          </cell>
          <cell r="CE11">
            <v>8</v>
          </cell>
          <cell r="CF11">
            <v>9</v>
          </cell>
          <cell r="CG11">
            <v>10</v>
          </cell>
          <cell r="CH11">
            <v>11</v>
          </cell>
          <cell r="CI11">
            <v>12</v>
          </cell>
        </row>
        <row r="13">
          <cell r="I13">
            <v>0</v>
          </cell>
          <cell r="L13">
            <v>0</v>
          </cell>
          <cell r="O13">
            <v>0</v>
          </cell>
          <cell r="R13">
            <v>0</v>
          </cell>
          <cell r="U13">
            <v>0</v>
          </cell>
          <cell r="X13">
            <v>0</v>
          </cell>
          <cell r="AA13">
            <v>0</v>
          </cell>
          <cell r="AD13">
            <v>0</v>
          </cell>
          <cell r="AG13">
            <v>0</v>
          </cell>
          <cell r="AJ13">
            <v>0</v>
          </cell>
          <cell r="AM13">
            <v>0</v>
          </cell>
          <cell r="AP13">
            <v>0</v>
          </cell>
          <cell r="AS13">
            <v>0</v>
          </cell>
          <cell r="AV13">
            <v>0</v>
          </cell>
          <cell r="AY13">
            <v>0</v>
          </cell>
          <cell r="BB13">
            <v>0</v>
          </cell>
          <cell r="BE13">
            <v>0</v>
          </cell>
          <cell r="BH13">
            <v>0</v>
          </cell>
          <cell r="BK13">
            <v>0</v>
          </cell>
          <cell r="BN13">
            <v>0</v>
          </cell>
          <cell r="BQ13">
            <v>0</v>
          </cell>
          <cell r="BT13">
            <v>0</v>
          </cell>
          <cell r="BW13">
            <v>0</v>
          </cell>
          <cell r="BZ13">
            <v>0</v>
          </cell>
          <cell r="CC13">
            <v>0</v>
          </cell>
          <cell r="CF13">
            <v>0</v>
          </cell>
          <cell r="CI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</row>
        <row r="48">
          <cell r="I48">
            <v>0</v>
          </cell>
          <cell r="R48">
            <v>0</v>
          </cell>
          <cell r="AA48">
            <v>0</v>
          </cell>
          <cell r="AJ48">
            <v>0</v>
          </cell>
          <cell r="AS48">
            <v>0</v>
          </cell>
          <cell r="BB48">
            <v>0</v>
          </cell>
          <cell r="BK48">
            <v>0</v>
          </cell>
          <cell r="BT48">
            <v>0</v>
          </cell>
          <cell r="CC48">
            <v>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Отв. лица"/>
      <sheetName val="Черный ПВС"/>
      <sheetName val="Приход"/>
      <sheetName val="Арматура для СИП"/>
      <sheetName val="Кабель вне сверки"/>
      <sheetName val="Архив"/>
      <sheetName val="Полиэтилен"/>
      <sheetName val="Суперпредложение"/>
      <sheetName val="Супер"/>
      <sheetName val="Спецпредложение ПУГНП"/>
      <sheetName val="ПУГНП"/>
      <sheetName val="Спецпредложение Броня"/>
      <sheetName val="Броня"/>
      <sheetName val="Спец. Рапира"/>
      <sheetName val="Рапира"/>
      <sheetName val="Спец. ЗВИ"/>
      <sheetName val="ЗВИ"/>
      <sheetName val="СИП"/>
      <sheetName val="Спецпредложение СИП"/>
      <sheetName val="Тула-NEW"/>
      <sheetName val="КГ-ХЛ"/>
      <sheetName val="Спецпредложение КГ-ХЛ"/>
      <sheetName val="КГ"/>
      <sheetName val="Спецпредложение КГ"/>
      <sheetName val="Титул"/>
      <sheetName val="Титул (2)"/>
      <sheetName val="Содержание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1"/>
      <sheetName val="Пр10"/>
      <sheetName val="Пр20"/>
      <sheetName val="Кабель, провод"/>
      <sheetName val="Техэлектро"/>
      <sheetName val="СпецТехэлектро"/>
      <sheetName val="Закачка Техэлектро"/>
      <sheetName val="Спец. NYM выставка"/>
      <sheetName val="NYM-vyst"/>
      <sheetName val="Сравнение КГ"/>
      <sheetName val="АСМ и РЭК"/>
      <sheetName val="АСМ и Смоленск"/>
      <sheetName val="Смета"/>
      <sheetName val="Материалы"/>
      <sheetName val="топография"/>
    </sheetNames>
    <sheetDataSet>
      <sheetData sheetId="0">
        <row r="1">
          <cell r="A1" t="str">
            <v>Наименование</v>
          </cell>
          <cell r="FQ1" t="str">
            <v>Опт.</v>
          </cell>
        </row>
        <row r="2">
          <cell r="A2" t="str">
            <v>@</v>
          </cell>
          <cell r="FQ2" t="str">
            <v>@</v>
          </cell>
        </row>
        <row r="3">
          <cell r="A3" t="str">
            <v>.</v>
          </cell>
        </row>
        <row r="4">
          <cell r="A4" t="str">
            <v>.</v>
          </cell>
          <cell r="FQ4">
            <v>38889.404290856481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  <cell r="BR9">
            <v>0.01</v>
          </cell>
        </row>
        <row r="10">
          <cell r="A10" t="str">
            <v xml:space="preserve"> Провод медный</v>
          </cell>
        </row>
        <row r="11">
          <cell r="A11" t="str">
            <v>ПУНП 2х1,5</v>
          </cell>
          <cell r="FQ11">
            <v>4.46</v>
          </cell>
        </row>
        <row r="12">
          <cell r="A12" t="str">
            <v>ПУНП 2х2,5</v>
          </cell>
          <cell r="FQ12">
            <v>7.19</v>
          </cell>
        </row>
        <row r="13">
          <cell r="A13" t="str">
            <v>ПУНП 2х4</v>
          </cell>
          <cell r="FQ13">
            <v>11.25</v>
          </cell>
        </row>
        <row r="14">
          <cell r="A14" t="str">
            <v>ПУНП 3х1,5</v>
          </cell>
          <cell r="FQ14">
            <v>6.58</v>
          </cell>
        </row>
        <row r="15">
          <cell r="A15" t="str">
            <v>ПУНП 3х2,5</v>
          </cell>
          <cell r="FQ15">
            <v>10.73</v>
          </cell>
        </row>
        <row r="16">
          <cell r="A16" t="str">
            <v>ПУНП 3х4</v>
          </cell>
          <cell r="FQ16">
            <v>16.579999999999998</v>
          </cell>
        </row>
        <row r="17">
          <cell r="A17" t="str">
            <v>ПУНП 2х1,5+1х1</v>
          </cell>
          <cell r="FQ17">
            <v>6.08</v>
          </cell>
        </row>
        <row r="18">
          <cell r="A18" t="str">
            <v>ПУНП 2х2,5+1х1,5</v>
          </cell>
          <cell r="FQ18">
            <v>8</v>
          </cell>
        </row>
        <row r="19">
          <cell r="A19" t="str">
            <v>ПУНП 2х4+1х2,5</v>
          </cell>
          <cell r="FQ19">
            <v>15.74</v>
          </cell>
        </row>
        <row r="20">
          <cell r="A20" t="str">
            <v>ПУНП (про-во РЭК)</v>
          </cell>
          <cell r="FQ20">
            <v>0</v>
          </cell>
        </row>
        <row r="21">
          <cell r="A21" t="str">
            <v>ПУНП 2х1,5 (пр-во РЭК)</v>
          </cell>
          <cell r="FQ21">
            <v>4.63</v>
          </cell>
        </row>
        <row r="22">
          <cell r="A22" t="str">
            <v>ПУНП 2х2,5 (пр-во РЭК)</v>
          </cell>
          <cell r="FQ22">
            <v>7.35</v>
          </cell>
        </row>
        <row r="23">
          <cell r="A23" t="str">
            <v>ПУНП 2х4 (пр-во РЭК)</v>
          </cell>
          <cell r="FQ23">
            <v>11.25</v>
          </cell>
        </row>
        <row r="24">
          <cell r="A24" t="str">
            <v>ПУНП 3х1,5 (пр-во РЭК)</v>
          </cell>
          <cell r="FQ24">
            <v>6.77</v>
          </cell>
        </row>
        <row r="25">
          <cell r="A25" t="str">
            <v>ПУНП 3х2,5 (пр-во РЭК)</v>
          </cell>
          <cell r="FQ25">
            <v>10.81</v>
          </cell>
        </row>
        <row r="26">
          <cell r="A26" t="str">
            <v>ПУНП 3х4 (пр-во РЭК)</v>
          </cell>
          <cell r="FQ26">
            <v>16.850000000000001</v>
          </cell>
        </row>
        <row r="27">
          <cell r="A27" t="str">
            <v>ПВ-1  0,5</v>
          </cell>
          <cell r="FQ27">
            <v>0.91</v>
          </cell>
        </row>
        <row r="28">
          <cell r="A28" t="str">
            <v>ПВ-1  0,75</v>
          </cell>
          <cell r="FQ28">
            <v>1.31</v>
          </cell>
        </row>
        <row r="29">
          <cell r="A29" t="str">
            <v>ПВ-1  1</v>
          </cell>
          <cell r="FQ29">
            <v>1.66</v>
          </cell>
        </row>
        <row r="30">
          <cell r="A30" t="str">
            <v>ПВ-1  1,5</v>
          </cell>
          <cell r="FQ30">
            <v>2.33</v>
          </cell>
        </row>
        <row r="31">
          <cell r="A31" t="str">
            <v>ПВ-1  2,5</v>
          </cell>
          <cell r="FQ31">
            <v>3.7</v>
          </cell>
        </row>
        <row r="32">
          <cell r="A32" t="str">
            <v>ПВ-1  4</v>
          </cell>
          <cell r="FQ32">
            <v>5.9</v>
          </cell>
        </row>
        <row r="33">
          <cell r="A33" t="str">
            <v>ПВ-1  6</v>
          </cell>
          <cell r="FQ33">
            <v>8.7799999999999994</v>
          </cell>
        </row>
        <row r="34">
          <cell r="A34" t="str">
            <v>ПВ-1 10</v>
          </cell>
          <cell r="FQ34">
            <v>13.98</v>
          </cell>
        </row>
        <row r="35">
          <cell r="A35" t="str">
            <v>ПВ-1 16</v>
          </cell>
          <cell r="FQ35">
            <v>22.19</v>
          </cell>
        </row>
        <row r="36">
          <cell r="A36" t="str">
            <v>ПВ-1 25</v>
          </cell>
          <cell r="FQ36">
            <v>36.5</v>
          </cell>
        </row>
        <row r="37">
          <cell r="A37" t="str">
            <v>ПВ-1 35</v>
          </cell>
          <cell r="FQ37">
            <v>50.55</v>
          </cell>
        </row>
        <row r="38">
          <cell r="A38" t="str">
            <v>ПВ-1 50</v>
          </cell>
          <cell r="FQ38">
            <v>72.599999999999994</v>
          </cell>
        </row>
        <row r="39">
          <cell r="A39" t="str">
            <v>ПВ-1 70</v>
          </cell>
          <cell r="FQ39">
            <v>103.81</v>
          </cell>
        </row>
        <row r="40">
          <cell r="A40" t="str">
            <v>ПВ-1 95</v>
          </cell>
          <cell r="FQ40">
            <v>141</v>
          </cell>
        </row>
        <row r="41">
          <cell r="A41" t="str">
            <v>ПВ-1 120</v>
          </cell>
          <cell r="FQ41">
            <v>171.02</v>
          </cell>
        </row>
        <row r="42">
          <cell r="A42" t="str">
            <v>ППВ 2х1,5</v>
          </cell>
          <cell r="FQ42">
            <v>4.4400000000000004</v>
          </cell>
        </row>
        <row r="43">
          <cell r="A43" t="str">
            <v>ППВ 2х2,5</v>
          </cell>
          <cell r="FQ43">
            <v>7.41</v>
          </cell>
        </row>
        <row r="44">
          <cell r="A44" t="str">
            <v>ППВ 2х4</v>
          </cell>
          <cell r="FQ44">
            <v>11.84</v>
          </cell>
        </row>
        <row r="45">
          <cell r="A45" t="str">
            <v>ППВ 3х1,5</v>
          </cell>
          <cell r="FQ45">
            <v>6.64</v>
          </cell>
        </row>
        <row r="46">
          <cell r="A46" t="str">
            <v>ППВ 3х2,5</v>
          </cell>
          <cell r="FQ46">
            <v>11.09</v>
          </cell>
        </row>
        <row r="47">
          <cell r="A47" t="str">
            <v>ППВ 3х4</v>
          </cell>
          <cell r="FQ47">
            <v>17.760000000000002</v>
          </cell>
        </row>
        <row r="48">
          <cell r="A48" t="str">
            <v xml:space="preserve"> Провод медный гибкий</v>
          </cell>
        </row>
        <row r="49">
          <cell r="A49" t="str">
            <v>ШВП-2 2х0,2</v>
          </cell>
          <cell r="FQ49">
            <v>1.32</v>
          </cell>
        </row>
        <row r="50">
          <cell r="A50" t="str">
            <v>ШВП-2 2х0,35</v>
          </cell>
          <cell r="FQ50">
            <v>1.93</v>
          </cell>
        </row>
        <row r="51">
          <cell r="A51" t="str">
            <v>ШВП-2 2х0,5</v>
          </cell>
          <cell r="FQ51">
            <v>2.35</v>
          </cell>
        </row>
        <row r="52">
          <cell r="A52" t="str">
            <v>ШВП-2 2х0,75</v>
          </cell>
          <cell r="FQ52">
            <v>3.09</v>
          </cell>
        </row>
        <row r="53">
          <cell r="A53" t="str">
            <v>ШВВП 2х0,35</v>
          </cell>
          <cell r="FQ53">
            <v>2.1</v>
          </cell>
        </row>
        <row r="54">
          <cell r="A54" t="str">
            <v>ШВВП 2х0,5</v>
          </cell>
          <cell r="FQ54">
            <v>2.46</v>
          </cell>
        </row>
        <row r="55">
          <cell r="A55" t="str">
            <v>ШВВП 2х0,75</v>
          </cell>
          <cell r="FQ55">
            <v>3.26</v>
          </cell>
        </row>
        <row r="56">
          <cell r="A56" t="str">
            <v>ШВВП 3х0,5</v>
          </cell>
          <cell r="FQ56">
            <v>3.98</v>
          </cell>
        </row>
        <row r="57">
          <cell r="A57" t="str">
            <v>ШВВП 3х0,75</v>
          </cell>
          <cell r="FQ57">
            <v>5.09</v>
          </cell>
        </row>
        <row r="58">
          <cell r="A58" t="str">
            <v>ПУГНП 2х1,5</v>
          </cell>
          <cell r="FQ58">
            <v>5.0599999999999996</v>
          </cell>
        </row>
        <row r="59">
          <cell r="A59" t="str">
            <v>ПУГНП 2х2,5</v>
          </cell>
          <cell r="FQ59">
            <v>8.07</v>
          </cell>
        </row>
        <row r="60">
          <cell r="A60" t="str">
            <v>ПУГНП 2х4</v>
          </cell>
          <cell r="FQ60">
            <v>11.9</v>
          </cell>
        </row>
        <row r="61">
          <cell r="A61" t="str">
            <v>ПУГНП 3х1,5</v>
          </cell>
          <cell r="FQ61">
            <v>7.37</v>
          </cell>
        </row>
        <row r="62">
          <cell r="A62" t="str">
            <v>ПУГНП 3х2,5</v>
          </cell>
          <cell r="FQ62">
            <v>11.79</v>
          </cell>
        </row>
        <row r="63">
          <cell r="A63" t="str">
            <v>ПУГНП 3х4</v>
          </cell>
          <cell r="FQ63">
            <v>18.13</v>
          </cell>
        </row>
        <row r="64">
          <cell r="A64" t="str">
            <v>ПУГНП 2х1,5+1х1</v>
          </cell>
          <cell r="FQ64">
            <v>6.82</v>
          </cell>
        </row>
        <row r="65">
          <cell r="A65" t="str">
            <v>ПУГНП 2х2,5+1х1,5</v>
          </cell>
          <cell r="FQ65">
            <v>10.36</v>
          </cell>
        </row>
        <row r="66">
          <cell r="A66" t="str">
            <v>ПУГНП 2х4+1х2,5</v>
          </cell>
          <cell r="FQ66">
            <v>16.149999999999999</v>
          </cell>
        </row>
        <row r="67">
          <cell r="A67" t="str">
            <v>ПВС 2х0,75</v>
          </cell>
          <cell r="FQ67">
            <v>4.0999999999999996</v>
          </cell>
        </row>
        <row r="68">
          <cell r="A68" t="str">
            <v>ПВС 2х1</v>
          </cell>
          <cell r="FQ68">
            <v>5.28</v>
          </cell>
        </row>
        <row r="69">
          <cell r="A69" t="str">
            <v>ПВС 2х1,5</v>
          </cell>
          <cell r="FQ69">
            <v>7.02</v>
          </cell>
        </row>
        <row r="70">
          <cell r="A70" t="str">
            <v>ПВС 2х2,5</v>
          </cell>
          <cell r="FQ70">
            <v>10.92</v>
          </cell>
        </row>
        <row r="71">
          <cell r="A71" t="str">
            <v>ПВС 2х4</v>
          </cell>
          <cell r="FQ71">
            <v>16.989999999999998</v>
          </cell>
        </row>
        <row r="72">
          <cell r="A72" t="str">
            <v>ПВС 2х6</v>
          </cell>
          <cell r="FQ72">
            <v>23.6</v>
          </cell>
        </row>
        <row r="73">
          <cell r="A73" t="str">
            <v>ПВС 2х10</v>
          </cell>
          <cell r="FQ73">
            <v>37.520000000000003</v>
          </cell>
        </row>
        <row r="74">
          <cell r="A74" t="str">
            <v>ПВС 2х16</v>
          </cell>
          <cell r="FQ74">
            <v>63.11</v>
          </cell>
        </row>
        <row r="75">
          <cell r="A75" t="str">
            <v>ПВС 3х0,75</v>
          </cell>
          <cell r="FQ75">
            <v>5.49</v>
          </cell>
        </row>
        <row r="76">
          <cell r="A76" t="str">
            <v>ПВС 3х1</v>
          </cell>
          <cell r="FQ76">
            <v>7.21</v>
          </cell>
        </row>
        <row r="77">
          <cell r="A77" t="str">
            <v>ПВС 3х1,5</v>
          </cell>
          <cell r="FQ77">
            <v>9.5</v>
          </cell>
        </row>
        <row r="78">
          <cell r="A78" t="str">
            <v>ПВС 3х2,5</v>
          </cell>
          <cell r="FQ78">
            <v>14.95</v>
          </cell>
        </row>
        <row r="79">
          <cell r="A79" t="str">
            <v>ПВС 3х4</v>
          </cell>
          <cell r="FQ79">
            <v>23.45</v>
          </cell>
        </row>
        <row r="80">
          <cell r="A80" t="str">
            <v>ПВС 3х6</v>
          </cell>
          <cell r="FQ80">
            <v>32.92</v>
          </cell>
        </row>
        <row r="81">
          <cell r="A81" t="str">
            <v>ПВС 3х10</v>
          </cell>
          <cell r="FQ81">
            <v>54.3</v>
          </cell>
        </row>
        <row r="82">
          <cell r="A82" t="str">
            <v>ПВС 3х16</v>
          </cell>
          <cell r="FQ82">
            <v>92.68</v>
          </cell>
        </row>
        <row r="83">
          <cell r="A83" t="str">
            <v>ПВС 4х0,75</v>
          </cell>
          <cell r="FQ83">
            <v>6.98</v>
          </cell>
        </row>
        <row r="84">
          <cell r="A84" t="str">
            <v>ПВС 4х1</v>
          </cell>
          <cell r="FQ84">
            <v>9.5299999999999994</v>
          </cell>
        </row>
        <row r="85">
          <cell r="A85" t="str">
            <v>ПВС 4х1,5</v>
          </cell>
          <cell r="FQ85">
            <v>12.75</v>
          </cell>
        </row>
        <row r="86">
          <cell r="A86" t="str">
            <v>ПВС 4х2,5</v>
          </cell>
          <cell r="FQ86">
            <v>19.78</v>
          </cell>
        </row>
        <row r="87">
          <cell r="A87" t="str">
            <v>ПВС 4х4</v>
          </cell>
          <cell r="FQ87">
            <v>30.77</v>
          </cell>
        </row>
        <row r="88">
          <cell r="A88" t="str">
            <v>ПВС 4х6</v>
          </cell>
          <cell r="FQ88">
            <v>43.11</v>
          </cell>
        </row>
        <row r="89">
          <cell r="A89" t="str">
            <v>ПВС 4х10</v>
          </cell>
          <cell r="FQ89">
            <v>69.760000000000005</v>
          </cell>
        </row>
        <row r="90">
          <cell r="A90" t="str">
            <v>ПВС 4х16</v>
          </cell>
          <cell r="FQ90">
            <v>119.98</v>
          </cell>
        </row>
        <row r="91">
          <cell r="A91" t="str">
            <v>ПВС 5х0,75</v>
          </cell>
          <cell r="FQ91">
            <v>8.9</v>
          </cell>
        </row>
        <row r="92">
          <cell r="A92" t="str">
            <v>ПВС 5х1</v>
          </cell>
          <cell r="FQ92">
            <v>11.91</v>
          </cell>
        </row>
        <row r="93">
          <cell r="A93" t="str">
            <v>ПВС 5х1,5</v>
          </cell>
          <cell r="FQ93">
            <v>16.170000000000002</v>
          </cell>
        </row>
        <row r="94">
          <cell r="A94" t="str">
            <v>ПВС 5х2,5</v>
          </cell>
          <cell r="FQ94">
            <v>25.04</v>
          </cell>
        </row>
        <row r="95">
          <cell r="A95" t="str">
            <v>ПВС 5х4</v>
          </cell>
          <cell r="FQ95">
            <v>38.61</v>
          </cell>
        </row>
        <row r="96">
          <cell r="A96" t="str">
            <v>ПВС 5х6</v>
          </cell>
          <cell r="FQ96">
            <v>54.07</v>
          </cell>
        </row>
        <row r="97">
          <cell r="A97" t="str">
            <v>ПВС 5х10</v>
          </cell>
          <cell r="FQ97">
            <v>86.02</v>
          </cell>
        </row>
        <row r="98">
          <cell r="A98" t="str">
            <v>ПВС 5х16</v>
          </cell>
          <cell r="FQ98">
            <v>150.56</v>
          </cell>
        </row>
        <row r="99">
          <cell r="A99" t="str">
            <v>ПВ-3  0,5</v>
          </cell>
          <cell r="FQ99">
            <v>0.98</v>
          </cell>
        </row>
        <row r="100">
          <cell r="A100" t="str">
            <v>ПВ-3  0,75</v>
          </cell>
          <cell r="FQ100">
            <v>1.36</v>
          </cell>
        </row>
        <row r="101">
          <cell r="A101" t="str">
            <v>ПВ-3  1</v>
          </cell>
          <cell r="FQ101">
            <v>1.69</v>
          </cell>
        </row>
        <row r="102">
          <cell r="A102" t="str">
            <v>ПВ-3  1,5</v>
          </cell>
          <cell r="FQ102">
            <v>2.4300000000000002</v>
          </cell>
        </row>
        <row r="103">
          <cell r="A103" t="str">
            <v>ПВ-3  2,5</v>
          </cell>
          <cell r="FQ103">
            <v>4.07</v>
          </cell>
        </row>
        <row r="104">
          <cell r="A104" t="str">
            <v>ПВ-3  4</v>
          </cell>
          <cell r="FQ104">
            <v>6.11</v>
          </cell>
        </row>
        <row r="105">
          <cell r="A105" t="str">
            <v>ПВ-3  6</v>
          </cell>
          <cell r="FQ105">
            <v>9.26</v>
          </cell>
        </row>
        <row r="106">
          <cell r="A106" t="str">
            <v>ПВ-3 10</v>
          </cell>
          <cell r="FQ106">
            <v>15.32</v>
          </cell>
        </row>
        <row r="107">
          <cell r="A107" t="str">
            <v>ПВ-3 16</v>
          </cell>
          <cell r="FQ107">
            <v>25.52</v>
          </cell>
        </row>
        <row r="108">
          <cell r="A108" t="str">
            <v>ПВ-3 25</v>
          </cell>
          <cell r="FQ108">
            <v>37.5</v>
          </cell>
        </row>
        <row r="109">
          <cell r="A109" t="str">
            <v>ПВ-3 35</v>
          </cell>
          <cell r="FQ109">
            <v>52.65</v>
          </cell>
        </row>
        <row r="110">
          <cell r="A110" t="str">
            <v>ПВ-3 50</v>
          </cell>
          <cell r="FQ110">
            <v>73.92</v>
          </cell>
        </row>
        <row r="111">
          <cell r="A111" t="str">
            <v>ПВ-3 70</v>
          </cell>
          <cell r="FQ111">
            <v>105.82</v>
          </cell>
        </row>
        <row r="112">
          <cell r="A112" t="str">
            <v>ПВ-3 95</v>
          </cell>
          <cell r="FQ112">
            <v>146.75</v>
          </cell>
        </row>
        <row r="113">
          <cell r="A113" t="str">
            <v>ПВ-3 120</v>
          </cell>
          <cell r="FQ113">
            <v>191.17</v>
          </cell>
        </row>
        <row r="114">
          <cell r="A114" t="str">
            <v>ПВ-3 150</v>
          </cell>
          <cell r="FQ114">
            <v>246.8</v>
          </cell>
        </row>
        <row r="115">
          <cell r="A115" t="str">
            <v>ПВ-3 185</v>
          </cell>
          <cell r="FQ115">
            <v>333.8</v>
          </cell>
        </row>
        <row r="116">
          <cell r="A116" t="str">
            <v>ПВ-3 240</v>
          </cell>
          <cell r="FQ116">
            <v>399.59</v>
          </cell>
        </row>
        <row r="117">
          <cell r="A117" t="str">
            <v xml:space="preserve"> Провод алюминиевый</v>
          </cell>
          <cell r="FQ117">
            <v>0</v>
          </cell>
        </row>
        <row r="118">
          <cell r="A118" t="str">
            <v>АПВ 2,5</v>
          </cell>
          <cell r="FQ118">
            <v>0.91</v>
          </cell>
        </row>
        <row r="119">
          <cell r="A119" t="str">
            <v>АПВ 4</v>
          </cell>
          <cell r="FQ119">
            <v>1.35</v>
          </cell>
        </row>
        <row r="120">
          <cell r="A120" t="str">
            <v>АПВ 6</v>
          </cell>
          <cell r="FQ120">
            <v>1.9</v>
          </cell>
        </row>
        <row r="121">
          <cell r="A121" t="str">
            <v>АПВ 10</v>
          </cell>
          <cell r="FQ121">
            <v>3.1</v>
          </cell>
        </row>
        <row r="122">
          <cell r="A122" t="str">
            <v>АПВ 16</v>
          </cell>
          <cell r="FQ122">
            <v>4.63</v>
          </cell>
        </row>
        <row r="123">
          <cell r="A123" t="str">
            <v>АПВ 25</v>
          </cell>
          <cell r="FQ123">
            <v>7.29</v>
          </cell>
        </row>
        <row r="124">
          <cell r="A124" t="str">
            <v>АПВ 35</v>
          </cell>
          <cell r="FQ124">
            <v>10.65</v>
          </cell>
        </row>
        <row r="125">
          <cell r="A125" t="str">
            <v>АПВ 50</v>
          </cell>
          <cell r="FQ125">
            <v>14.42</v>
          </cell>
        </row>
        <row r="126">
          <cell r="A126" t="str">
            <v>АПВ 70</v>
          </cell>
          <cell r="FQ126">
            <v>20.64</v>
          </cell>
        </row>
        <row r="127">
          <cell r="A127" t="str">
            <v>АПВ 95</v>
          </cell>
          <cell r="FQ127">
            <v>28.71</v>
          </cell>
        </row>
        <row r="128">
          <cell r="A128" t="str">
            <v>АПВ 120</v>
          </cell>
          <cell r="FQ128">
            <v>34.42</v>
          </cell>
        </row>
        <row r="129">
          <cell r="A129" t="str">
            <v>АППВ 2х2,5</v>
          </cell>
          <cell r="FQ129">
            <v>1.88</v>
          </cell>
        </row>
        <row r="130">
          <cell r="A130" t="str">
            <v>АППВ 2х4</v>
          </cell>
          <cell r="FQ130">
            <v>2.74</v>
          </cell>
        </row>
        <row r="131">
          <cell r="A131" t="str">
            <v>АППВ 3х2,5</v>
          </cell>
          <cell r="FQ131">
            <v>2.79</v>
          </cell>
        </row>
        <row r="132">
          <cell r="A132" t="str">
            <v>АППВ 3х4</v>
          </cell>
          <cell r="FQ132">
            <v>4.13</v>
          </cell>
        </row>
        <row r="133">
          <cell r="A133" t="str">
            <v>АПУНП 2х2,5</v>
          </cell>
          <cell r="FQ133">
            <v>2.2799999999999998</v>
          </cell>
        </row>
        <row r="134">
          <cell r="A134" t="str">
            <v>АПУНП 2х4</v>
          </cell>
          <cell r="FQ134">
            <v>3.24</v>
          </cell>
        </row>
        <row r="135">
          <cell r="A135" t="str">
            <v>АПУНП 3х2,5</v>
          </cell>
          <cell r="FQ135">
            <v>3.27</v>
          </cell>
        </row>
        <row r="136">
          <cell r="A136" t="str">
            <v>АПУНП 3х4</v>
          </cell>
          <cell r="FQ136">
            <v>4.74</v>
          </cell>
        </row>
        <row r="137">
          <cell r="A137" t="str">
            <v xml:space="preserve"> Кабель медный гибкий</v>
          </cell>
        </row>
        <row r="138">
          <cell r="A138" t="str">
            <v>КГ 1х10</v>
          </cell>
        </row>
        <row r="139">
          <cell r="A139" t="str">
            <v>КГ 1х16</v>
          </cell>
        </row>
        <row r="140">
          <cell r="A140" t="str">
            <v>КГ 1х25</v>
          </cell>
        </row>
        <row r="141">
          <cell r="A141" t="str">
            <v>КГ 1х35</v>
          </cell>
        </row>
        <row r="142">
          <cell r="A142" t="str">
            <v>КГ 1х50</v>
          </cell>
        </row>
        <row r="143">
          <cell r="A143" t="str">
            <v>КГ 1х70</v>
          </cell>
        </row>
        <row r="144">
          <cell r="A144" t="str">
            <v>КГ 1х95</v>
          </cell>
        </row>
        <row r="145">
          <cell r="A145" t="str">
            <v>КГ 1х120</v>
          </cell>
        </row>
        <row r="146">
          <cell r="A146" t="str">
            <v>КГ 1х150</v>
          </cell>
        </row>
        <row r="147">
          <cell r="A147" t="str">
            <v>КГ 1х185</v>
          </cell>
        </row>
        <row r="148">
          <cell r="A148" t="str">
            <v>КГ 1х240</v>
          </cell>
        </row>
        <row r="149">
          <cell r="A149" t="str">
            <v>КГ 2х0,75</v>
          </cell>
        </row>
        <row r="150">
          <cell r="A150" t="str">
            <v>КГ 2х1</v>
          </cell>
        </row>
        <row r="151">
          <cell r="A151" t="str">
            <v>КГ 2х1,5</v>
          </cell>
        </row>
        <row r="152">
          <cell r="A152" t="str">
            <v>КГ 2х2,5</v>
          </cell>
        </row>
        <row r="153">
          <cell r="A153" t="str">
            <v>КГ 2х4</v>
          </cell>
        </row>
        <row r="154">
          <cell r="A154" t="str">
            <v>КГ 2х6</v>
          </cell>
        </row>
        <row r="155">
          <cell r="A155" t="str">
            <v>КГ 3х0,75</v>
          </cell>
        </row>
        <row r="156">
          <cell r="A156" t="str">
            <v>КГ 3х1</v>
          </cell>
        </row>
        <row r="157">
          <cell r="A157" t="str">
            <v>КГ 3х1,5</v>
          </cell>
        </row>
        <row r="158">
          <cell r="A158" t="str">
            <v>КГ 3х2,5</v>
          </cell>
        </row>
        <row r="159">
          <cell r="A159" t="str">
            <v>КГ 3х4</v>
          </cell>
        </row>
        <row r="160">
          <cell r="A160" t="str">
            <v>КГ 3х6</v>
          </cell>
        </row>
        <row r="161">
          <cell r="A161" t="str">
            <v>КГ 3х10</v>
          </cell>
        </row>
        <row r="162">
          <cell r="A162" t="str">
            <v>КГ 3х0,75+1х0,75</v>
          </cell>
        </row>
        <row r="163">
          <cell r="A163" t="str">
            <v>КГ 3х1,5+1х1,5</v>
          </cell>
        </row>
        <row r="164">
          <cell r="A164" t="str">
            <v>КГ 3х2,5+1х1,5</v>
          </cell>
        </row>
        <row r="165">
          <cell r="A165" t="str">
            <v>КГ 3х4+1х2,5</v>
          </cell>
        </row>
        <row r="166">
          <cell r="A166" t="str">
            <v>КГ 3х6+1х4</v>
          </cell>
        </row>
        <row r="167">
          <cell r="A167" t="str">
            <v>КГ 3х10+1х6</v>
          </cell>
        </row>
        <row r="168">
          <cell r="A168" t="str">
            <v>КГ 3х16+1х6</v>
          </cell>
        </row>
        <row r="169">
          <cell r="A169" t="str">
            <v>КГ 3х25+1х10</v>
          </cell>
        </row>
        <row r="170">
          <cell r="A170" t="str">
            <v>КГ 3х35+1х10</v>
          </cell>
        </row>
        <row r="171">
          <cell r="A171" t="str">
            <v>КГ 3х50+1х16</v>
          </cell>
        </row>
        <row r="172">
          <cell r="A172" t="str">
            <v>КГ 3х70+1х25</v>
          </cell>
        </row>
        <row r="173">
          <cell r="A173" t="str">
            <v>КГ 3х95+1х35</v>
          </cell>
        </row>
        <row r="174">
          <cell r="A174" t="str">
            <v>КГ 3х120+1х35</v>
          </cell>
        </row>
        <row r="175">
          <cell r="A175" t="str">
            <v>КГ 3х150+1х50</v>
          </cell>
        </row>
        <row r="176">
          <cell r="A176" t="str">
            <v>КГ 3х185+1х95</v>
          </cell>
        </row>
        <row r="177">
          <cell r="A177" t="str">
            <v>КГ 4х1</v>
          </cell>
        </row>
        <row r="178">
          <cell r="A178" t="str">
            <v>КГ 4х1,5</v>
          </cell>
        </row>
        <row r="179">
          <cell r="A179" t="str">
            <v>КГ 4х2,5</v>
          </cell>
        </row>
        <row r="180">
          <cell r="A180" t="str">
            <v>КГ 4х4</v>
          </cell>
        </row>
        <row r="181">
          <cell r="A181" t="str">
            <v>КГ 4х6</v>
          </cell>
        </row>
        <row r="182">
          <cell r="A182" t="str">
            <v>КГ 4х10</v>
          </cell>
        </row>
        <row r="183">
          <cell r="A183" t="str">
            <v>КГ 4х16</v>
          </cell>
        </row>
        <row r="184">
          <cell r="A184" t="str">
            <v>КГ 4х25</v>
          </cell>
        </row>
        <row r="185">
          <cell r="A185" t="str">
            <v>КГ 4х35</v>
          </cell>
        </row>
        <row r="186">
          <cell r="A186" t="str">
            <v>КГ 4х50</v>
          </cell>
        </row>
        <row r="187">
          <cell r="A187" t="str">
            <v>КГ 4х70</v>
          </cell>
        </row>
        <row r="188">
          <cell r="A188" t="str">
            <v>КГ 5х1</v>
          </cell>
        </row>
        <row r="189">
          <cell r="A189" t="str">
            <v>КГ 5х1,5</v>
          </cell>
        </row>
        <row r="190">
          <cell r="A190" t="str">
            <v>КГ 5х2,5</v>
          </cell>
        </row>
        <row r="191">
          <cell r="A191" t="str">
            <v>КГ 5х4</v>
          </cell>
        </row>
        <row r="192">
          <cell r="A192" t="str">
            <v>КГ 5х6</v>
          </cell>
        </row>
        <row r="193">
          <cell r="A193" t="str">
            <v>КГ 5х10</v>
          </cell>
        </row>
        <row r="194">
          <cell r="A194" t="str">
            <v>КГ 5х16</v>
          </cell>
        </row>
        <row r="195">
          <cell r="A195" t="str">
            <v>КГ 5х25</v>
          </cell>
        </row>
        <row r="196">
          <cell r="A196" t="str">
            <v>КГ 5х35</v>
          </cell>
        </row>
        <row r="197">
          <cell r="A197" t="str">
            <v>КГ 5х50</v>
          </cell>
        </row>
        <row r="198">
          <cell r="A198" t="str">
            <v>КГ 5х70</v>
          </cell>
        </row>
        <row r="199">
          <cell r="A199" t="str">
            <v>КГ-ХЛ 1х10</v>
          </cell>
        </row>
        <row r="200">
          <cell r="A200" t="str">
            <v>КГ-ХЛ 1х16</v>
          </cell>
        </row>
        <row r="201">
          <cell r="A201" t="str">
            <v>КГ-ХЛ 1х25</v>
          </cell>
        </row>
        <row r="202">
          <cell r="A202" t="str">
            <v>КГ-ХЛ 1х35</v>
          </cell>
        </row>
        <row r="203">
          <cell r="A203" t="str">
            <v>КГ-ХЛ 1х50</v>
          </cell>
        </row>
        <row r="204">
          <cell r="A204" t="str">
            <v>КГ-ХЛ 1х70</v>
          </cell>
        </row>
        <row r="205">
          <cell r="A205" t="str">
            <v>КГ-ХЛ 1х95</v>
          </cell>
        </row>
        <row r="206">
          <cell r="A206" t="str">
            <v>КГ-ХЛ 1х120</v>
          </cell>
        </row>
        <row r="207">
          <cell r="A207" t="str">
            <v>КГ-ХЛ 1х150</v>
          </cell>
        </row>
        <row r="208">
          <cell r="A208" t="str">
            <v>КГ-ХЛ 1х240</v>
          </cell>
        </row>
        <row r="209">
          <cell r="A209" t="str">
            <v>КГ-ХЛ 2х0,75</v>
          </cell>
        </row>
        <row r="210">
          <cell r="A210" t="str">
            <v>КГ-ХЛ 2х1</v>
          </cell>
        </row>
        <row r="211">
          <cell r="A211" t="str">
            <v>КГ-ХЛ 2х1,5</v>
          </cell>
        </row>
        <row r="212">
          <cell r="A212" t="str">
            <v>КГ-ХЛ 2х2,5</v>
          </cell>
        </row>
        <row r="213">
          <cell r="A213" t="str">
            <v>КГ-ХЛ 2х4</v>
          </cell>
        </row>
        <row r="214">
          <cell r="A214" t="str">
            <v>КГ-ХЛ 2х6</v>
          </cell>
        </row>
        <row r="215">
          <cell r="A215" t="str">
            <v>КГ-ХЛ 3х1</v>
          </cell>
        </row>
        <row r="216">
          <cell r="A216" t="str">
            <v>КГ-ХЛ 3х1,5</v>
          </cell>
        </row>
        <row r="217">
          <cell r="A217" t="str">
            <v>КГ-ХЛ 3х2,5</v>
          </cell>
        </row>
        <row r="218">
          <cell r="A218" t="str">
            <v>КГ-ХЛ 3х4</v>
          </cell>
        </row>
        <row r="219">
          <cell r="A219" t="str">
            <v>КГ-ХЛ 3х6</v>
          </cell>
        </row>
        <row r="220">
          <cell r="A220" t="str">
            <v>КГ-ХЛ 3х1,5+1х1,5</v>
          </cell>
        </row>
        <row r="221">
          <cell r="A221" t="str">
            <v>КГ-ХЛ 3х2,5+1х1,5</v>
          </cell>
        </row>
        <row r="222">
          <cell r="A222" t="str">
            <v>КГ-ХЛ 3х4+1х2,5</v>
          </cell>
        </row>
        <row r="223">
          <cell r="A223" t="str">
            <v>КГ-ХЛ 3х6+1х4</v>
          </cell>
        </row>
        <row r="224">
          <cell r="A224" t="str">
            <v>КГ-ХЛ 3х10+1х6</v>
          </cell>
        </row>
        <row r="225">
          <cell r="A225" t="str">
            <v>КГ-ХЛ 3х16+1х6</v>
          </cell>
        </row>
        <row r="226">
          <cell r="A226" t="str">
            <v>КГ-ХЛ 3х25+1х10</v>
          </cell>
        </row>
        <row r="227">
          <cell r="A227" t="str">
            <v>КГ-ХЛ 3х35+1х10</v>
          </cell>
        </row>
        <row r="228">
          <cell r="A228" t="str">
            <v>КГ-ХЛ 3х50+1х16</v>
          </cell>
        </row>
        <row r="229">
          <cell r="A229" t="str">
            <v>КГ-ХЛ 3х70+1х25</v>
          </cell>
        </row>
        <row r="230">
          <cell r="A230" t="str">
            <v>КГ-ХЛ 3х95+1х35</v>
          </cell>
        </row>
        <row r="231">
          <cell r="A231" t="str">
            <v>КГ-ХЛ 3х120+1х35</v>
          </cell>
        </row>
        <row r="232">
          <cell r="A232" t="str">
            <v>КГ-ХЛ 3х150+1х50</v>
          </cell>
        </row>
        <row r="233">
          <cell r="A233" t="str">
            <v>КГ-ХЛ 4х1</v>
          </cell>
        </row>
        <row r="234">
          <cell r="A234" t="str">
            <v>КГ-ХЛ 4х1,5</v>
          </cell>
        </row>
        <row r="235">
          <cell r="A235" t="str">
            <v>КГ-ХЛ 4х2,5</v>
          </cell>
        </row>
        <row r="236">
          <cell r="A236" t="str">
            <v>КГ-ХЛ 4х4</v>
          </cell>
        </row>
        <row r="237">
          <cell r="A237" t="str">
            <v>КГ-ХЛ 4х6</v>
          </cell>
        </row>
        <row r="238">
          <cell r="A238" t="str">
            <v>КГ-ХЛ 4х10</v>
          </cell>
        </row>
        <row r="239">
          <cell r="A239" t="str">
            <v>КГ-ХЛ 4х16</v>
          </cell>
        </row>
        <row r="240">
          <cell r="A240" t="str">
            <v>КГ-ХЛ 4х25</v>
          </cell>
        </row>
        <row r="241">
          <cell r="A241" t="str">
            <v>КГ-ХЛ 4х35</v>
          </cell>
        </row>
        <row r="242">
          <cell r="A242" t="str">
            <v>КГ-ХЛ 4х50</v>
          </cell>
        </row>
        <row r="243">
          <cell r="A243" t="str">
            <v>КГ-ХЛ 4х70</v>
          </cell>
        </row>
        <row r="244">
          <cell r="A244" t="str">
            <v>КГ-ХЛ 5х1</v>
          </cell>
        </row>
        <row r="245">
          <cell r="A245" t="str">
            <v>КГ-ХЛ 5х1,5</v>
          </cell>
        </row>
        <row r="246">
          <cell r="A246" t="str">
            <v>КГ-ХЛ 5х2,5</v>
          </cell>
        </row>
        <row r="247">
          <cell r="A247" t="str">
            <v>КГ-ХЛ 5х4</v>
          </cell>
        </row>
        <row r="248">
          <cell r="A248" t="str">
            <v>КГ-ХЛ 5х6</v>
          </cell>
        </row>
        <row r="249">
          <cell r="A249" t="str">
            <v>КГ-ХЛ 5х10</v>
          </cell>
        </row>
        <row r="250">
          <cell r="A250" t="str">
            <v>КГ-ХЛ 5х16</v>
          </cell>
        </row>
        <row r="251">
          <cell r="A251" t="str">
            <v>КГ-ХЛ 5х25</v>
          </cell>
        </row>
        <row r="252">
          <cell r="A252" t="str">
            <v>КГ-ХЛ 5х35</v>
          </cell>
        </row>
        <row r="253">
          <cell r="A253" t="str">
            <v>КГ-ХЛ 5х50</v>
          </cell>
        </row>
        <row r="254">
          <cell r="A254" t="str">
            <v>КГ-ХЛ 5х70</v>
          </cell>
        </row>
        <row r="255">
          <cell r="A255" t="str">
            <v>КГЭ-ХЛ 3х10+1х6</v>
          </cell>
        </row>
        <row r="256">
          <cell r="A256" t="str">
            <v>КГЭ-ХЛ 3х16+1х6</v>
          </cell>
        </row>
        <row r="257">
          <cell r="A257" t="str">
            <v>КГЭ-ХЛ 3х25+1х10</v>
          </cell>
        </row>
        <row r="258">
          <cell r="A258" t="str">
            <v>КГЭ-ХЛ 3х35+1х10</v>
          </cell>
        </row>
        <row r="259">
          <cell r="A259" t="str">
            <v>КГЭ-ХЛ 3х50+1х16</v>
          </cell>
        </row>
        <row r="260">
          <cell r="A260" t="str">
            <v>КГЭ-ХЛ 3х70+1х25</v>
          </cell>
        </row>
        <row r="261">
          <cell r="A261" t="str">
            <v>КГЭ-ХЛ 3х120+1х35</v>
          </cell>
        </row>
        <row r="262">
          <cell r="A262" t="str">
            <v>КГЭ-ХЛ 3х150+1х50</v>
          </cell>
        </row>
        <row r="263">
          <cell r="A263" t="str">
            <v>КГН 1х10</v>
          </cell>
        </row>
        <row r="264">
          <cell r="A264" t="str">
            <v>КГН 1х16</v>
          </cell>
        </row>
        <row r="265">
          <cell r="A265" t="str">
            <v>КГН 1х25</v>
          </cell>
        </row>
        <row r="266">
          <cell r="A266" t="str">
            <v>КГН 1х35</v>
          </cell>
        </row>
        <row r="267">
          <cell r="A267" t="str">
            <v>КГН 1х50</v>
          </cell>
        </row>
        <row r="268">
          <cell r="A268" t="str">
            <v>КГН 1х70</v>
          </cell>
        </row>
        <row r="269">
          <cell r="A269" t="str">
            <v>КГН 1х95</v>
          </cell>
        </row>
        <row r="270">
          <cell r="A270" t="str">
            <v>КГН 1х120</v>
          </cell>
        </row>
        <row r="271">
          <cell r="A271" t="str">
            <v>КГН 1х150</v>
          </cell>
        </row>
        <row r="272">
          <cell r="A272" t="str">
            <v>КГН 1х185</v>
          </cell>
        </row>
        <row r="273">
          <cell r="A273" t="str">
            <v>КГН 1х240</v>
          </cell>
        </row>
        <row r="274">
          <cell r="A274" t="str">
            <v>КГН 2х0,75</v>
          </cell>
        </row>
        <row r="275">
          <cell r="A275" t="str">
            <v>КГН 2х1</v>
          </cell>
        </row>
        <row r="276">
          <cell r="A276" t="str">
            <v>КГН 2х1,5</v>
          </cell>
        </row>
        <row r="277">
          <cell r="A277" t="str">
            <v>КГН 2х2,5</v>
          </cell>
        </row>
        <row r="278">
          <cell r="A278" t="str">
            <v>КГН 2х4</v>
          </cell>
        </row>
        <row r="279">
          <cell r="A279" t="str">
            <v>КГН 2х6</v>
          </cell>
        </row>
        <row r="280">
          <cell r="A280" t="str">
            <v>КГН 3х0,75</v>
          </cell>
        </row>
        <row r="281">
          <cell r="A281" t="str">
            <v>КГН 3х1</v>
          </cell>
        </row>
        <row r="282">
          <cell r="A282" t="str">
            <v>КГН 3х1,5</v>
          </cell>
        </row>
        <row r="283">
          <cell r="A283" t="str">
            <v>КГН 3х2,5</v>
          </cell>
        </row>
        <row r="284">
          <cell r="A284" t="str">
            <v>КГН 3х4</v>
          </cell>
        </row>
        <row r="285">
          <cell r="A285" t="str">
            <v>КГН 3х6</v>
          </cell>
        </row>
        <row r="286">
          <cell r="A286" t="str">
            <v>КГН 3х10</v>
          </cell>
        </row>
        <row r="287">
          <cell r="A287" t="str">
            <v>КГН 3х0,75+1х0,75</v>
          </cell>
        </row>
        <row r="288">
          <cell r="A288" t="str">
            <v>КГН 3х1,5+1х1,5</v>
          </cell>
        </row>
        <row r="289">
          <cell r="A289" t="str">
            <v>КГН 3х2,5+1х1,5</v>
          </cell>
        </row>
        <row r="290">
          <cell r="A290" t="str">
            <v>КГН 3х4+1х2,5</v>
          </cell>
        </row>
        <row r="291">
          <cell r="A291" t="str">
            <v>КГН 3х6+1х4</v>
          </cell>
        </row>
        <row r="292">
          <cell r="A292" t="str">
            <v>КГН 3х10+1х6</v>
          </cell>
        </row>
        <row r="293">
          <cell r="A293" t="str">
            <v>КГН 3х16+1х6</v>
          </cell>
        </row>
        <row r="294">
          <cell r="A294" t="str">
            <v>КГН 3х25+1х10</v>
          </cell>
        </row>
        <row r="295">
          <cell r="A295" t="str">
            <v>КГН 3х35+1х10</v>
          </cell>
        </row>
        <row r="296">
          <cell r="A296" t="str">
            <v>КГН 3х50+1х16</v>
          </cell>
        </row>
        <row r="297">
          <cell r="A297" t="str">
            <v>КГН 3х70+1х25</v>
          </cell>
        </row>
        <row r="298">
          <cell r="A298" t="str">
            <v>КГН 3х95+1х35</v>
          </cell>
        </row>
        <row r="299">
          <cell r="A299" t="str">
            <v>КГН 3х120+1х35</v>
          </cell>
        </row>
        <row r="300">
          <cell r="A300" t="str">
            <v>КГН 3х150+1х50</v>
          </cell>
        </row>
        <row r="301">
          <cell r="A301" t="str">
            <v>КГН 4х1</v>
          </cell>
        </row>
        <row r="302">
          <cell r="A302" t="str">
            <v>КГН 4х1,5</v>
          </cell>
        </row>
        <row r="303">
          <cell r="A303" t="str">
            <v>КГН 4х2,5</v>
          </cell>
        </row>
        <row r="304">
          <cell r="A304" t="str">
            <v>КГН 4х4</v>
          </cell>
        </row>
        <row r="305">
          <cell r="A305" t="str">
            <v>КГН 4х6</v>
          </cell>
        </row>
        <row r="306">
          <cell r="A306" t="str">
            <v>КГН 4х10</v>
          </cell>
        </row>
        <row r="307">
          <cell r="A307" t="str">
            <v>КГН 4х16</v>
          </cell>
        </row>
        <row r="308">
          <cell r="A308" t="str">
            <v>КГН 4х25</v>
          </cell>
        </row>
        <row r="309">
          <cell r="A309" t="str">
            <v>КГН 4х35</v>
          </cell>
        </row>
        <row r="310">
          <cell r="A310" t="str">
            <v>КГН 4х50</v>
          </cell>
        </row>
        <row r="311">
          <cell r="A311" t="str">
            <v>КГН 4х70</v>
          </cell>
        </row>
        <row r="312">
          <cell r="A312" t="str">
            <v>КГН 5х1</v>
          </cell>
        </row>
        <row r="313">
          <cell r="A313" t="str">
            <v>КГН 5х1,5</v>
          </cell>
        </row>
        <row r="314">
          <cell r="A314" t="str">
            <v>КГН 5х2,5</v>
          </cell>
        </row>
        <row r="315">
          <cell r="A315" t="str">
            <v>КГН 5х4</v>
          </cell>
        </row>
        <row r="316">
          <cell r="A316" t="str">
            <v>КГН 5х6</v>
          </cell>
        </row>
        <row r="317">
          <cell r="A317" t="str">
            <v>КГН 5х10</v>
          </cell>
        </row>
        <row r="318">
          <cell r="A318" t="str">
            <v>КГН 5х16</v>
          </cell>
        </row>
        <row r="319">
          <cell r="A319" t="str">
            <v>КГН 5х25</v>
          </cell>
        </row>
        <row r="320">
          <cell r="A320" t="str">
            <v>КГН 5х35</v>
          </cell>
        </row>
        <row r="321">
          <cell r="A321" t="str">
            <v>КГН 5х50</v>
          </cell>
        </row>
        <row r="322">
          <cell r="A322" t="str">
            <v>КГН 5х70</v>
          </cell>
        </row>
        <row r="323">
          <cell r="A323" t="str">
            <v>Провод с изоляцией и оболочкой из резины</v>
          </cell>
        </row>
        <row r="324">
          <cell r="A324" t="str">
            <v>ПРС 2х0,75</v>
          </cell>
        </row>
        <row r="325">
          <cell r="A325" t="str">
            <v>ПРС 2х1</v>
          </cell>
        </row>
        <row r="326">
          <cell r="A326" t="str">
            <v>ПРС 2х1,5</v>
          </cell>
        </row>
        <row r="327">
          <cell r="A327" t="str">
            <v>ПРС 2х2,5</v>
          </cell>
        </row>
        <row r="328">
          <cell r="A328" t="str">
            <v>ПРС 3х0,75</v>
          </cell>
        </row>
        <row r="329">
          <cell r="A329" t="str">
            <v>ПРС 3х1</v>
          </cell>
        </row>
        <row r="330">
          <cell r="A330" t="str">
            <v>ПРС 3х1,5</v>
          </cell>
        </row>
        <row r="331">
          <cell r="A331" t="str">
            <v xml:space="preserve"> Кабель медный силовой</v>
          </cell>
        </row>
        <row r="332">
          <cell r="A332" t="str">
            <v>ВВГ 1х  1,5</v>
          </cell>
        </row>
        <row r="333">
          <cell r="A333" t="str">
            <v>ВВГ 1х  2,5</v>
          </cell>
        </row>
        <row r="334">
          <cell r="A334" t="str">
            <v>ВВГ 1х  4</v>
          </cell>
        </row>
        <row r="335">
          <cell r="A335" t="str">
            <v>ВВГ 1х  6</v>
          </cell>
        </row>
        <row r="336">
          <cell r="A336" t="str">
            <v>ВВГ 1х 10</v>
          </cell>
        </row>
        <row r="337">
          <cell r="A337" t="str">
            <v>ВВГ 1х 16</v>
          </cell>
        </row>
        <row r="338">
          <cell r="A338" t="str">
            <v>ВВГ 1х 25</v>
          </cell>
        </row>
        <row r="339">
          <cell r="A339" t="str">
            <v>ВВГ 1х 35</v>
          </cell>
        </row>
        <row r="340">
          <cell r="A340" t="str">
            <v>ВВГ 1х 50</v>
          </cell>
        </row>
        <row r="341">
          <cell r="A341" t="str">
            <v>ВВГ 1х 70</v>
          </cell>
        </row>
        <row r="342">
          <cell r="A342" t="str">
            <v>ВВГ 1х 95</v>
          </cell>
        </row>
        <row r="343">
          <cell r="A343" t="str">
            <v>ВВГ 1х120</v>
          </cell>
        </row>
        <row r="344">
          <cell r="A344" t="str">
            <v>ВВГ 1х150</v>
          </cell>
        </row>
        <row r="345">
          <cell r="A345" t="str">
            <v>ВВГ 1х185</v>
          </cell>
        </row>
        <row r="346">
          <cell r="A346" t="str">
            <v>ВВГ 1х240</v>
          </cell>
        </row>
        <row r="347">
          <cell r="A347" t="str">
            <v>ВВГ 1х300</v>
          </cell>
        </row>
        <row r="348">
          <cell r="A348" t="str">
            <v>ВВГ 1х400</v>
          </cell>
        </row>
        <row r="349">
          <cell r="A349" t="str">
            <v>ВВГ 1х500</v>
          </cell>
        </row>
        <row r="350">
          <cell r="A350" t="str">
            <v>ВВГп 2х  1,5</v>
          </cell>
        </row>
        <row r="351">
          <cell r="A351" t="str">
            <v>ВВГп 2х  2,5</v>
          </cell>
        </row>
        <row r="352">
          <cell r="A352" t="str">
            <v>ВВГп 2х  4</v>
          </cell>
        </row>
        <row r="353">
          <cell r="A353" t="str">
            <v>ВВГп 2х  6</v>
          </cell>
        </row>
        <row r="354">
          <cell r="A354" t="str">
            <v>ВВГп 2х 10</v>
          </cell>
        </row>
        <row r="355">
          <cell r="A355" t="str">
            <v>ВВГп 2х 16</v>
          </cell>
        </row>
        <row r="356">
          <cell r="A356" t="str">
            <v>ВВГ 2х 25</v>
          </cell>
        </row>
        <row r="357">
          <cell r="A357" t="str">
            <v>ВВГ 2х 35</v>
          </cell>
        </row>
        <row r="358">
          <cell r="A358" t="str">
            <v>ВВГп 3х  1,5</v>
          </cell>
        </row>
        <row r="359">
          <cell r="A359" t="str">
            <v>ВВГп 3х  2,5</v>
          </cell>
        </row>
        <row r="360">
          <cell r="A360" t="str">
            <v>ВВГп 3х  4</v>
          </cell>
        </row>
        <row r="361">
          <cell r="A361" t="str">
            <v>ВВГп 3х  6</v>
          </cell>
        </row>
        <row r="362">
          <cell r="A362" t="str">
            <v>ВВГ 3х  1,5</v>
          </cell>
        </row>
        <row r="363">
          <cell r="A363" t="str">
            <v>ВВГ 3х  2,5</v>
          </cell>
        </row>
        <row r="364">
          <cell r="A364" t="str">
            <v>ВВГ 3х  4</v>
          </cell>
        </row>
        <row r="365">
          <cell r="A365" t="str">
            <v>ВВГ 3х  6</v>
          </cell>
        </row>
        <row r="366">
          <cell r="A366" t="str">
            <v>ВВГ 3х 10</v>
          </cell>
        </row>
        <row r="367">
          <cell r="A367" t="str">
            <v>ВВГ 3х 16</v>
          </cell>
        </row>
        <row r="368">
          <cell r="A368" t="str">
            <v>ВВГ 3х 25</v>
          </cell>
        </row>
        <row r="369">
          <cell r="A369" t="str">
            <v>ВВГ 3х 35</v>
          </cell>
        </row>
        <row r="370">
          <cell r="A370" t="str">
            <v>ВВГ 3х 50</v>
          </cell>
        </row>
        <row r="371">
          <cell r="A371" t="str">
            <v>ВВГ 3х  2,5+1х1,5</v>
          </cell>
        </row>
        <row r="372">
          <cell r="A372" t="str">
            <v>ВВГ 3х  4+1х2,5</v>
          </cell>
        </row>
        <row r="373">
          <cell r="A373" t="str">
            <v>ВВГ 3х  6+1х4</v>
          </cell>
        </row>
        <row r="374">
          <cell r="A374" t="str">
            <v>ВВГ 3х 10+1х6</v>
          </cell>
        </row>
        <row r="375">
          <cell r="A375" t="str">
            <v>ВВГ 3х 16+1х10</v>
          </cell>
        </row>
        <row r="376">
          <cell r="A376" t="str">
            <v>ВВГ 3х 25+1х16</v>
          </cell>
        </row>
        <row r="377">
          <cell r="A377" t="str">
            <v>ВВГ 3х 35+1х16</v>
          </cell>
        </row>
        <row r="378">
          <cell r="A378" t="str">
            <v>ВВГ 3х 50+1х25</v>
          </cell>
        </row>
        <row r="379">
          <cell r="A379" t="str">
            <v>ВВГ 3х 70+1х35</v>
          </cell>
        </row>
        <row r="380">
          <cell r="A380" t="str">
            <v>ВВГ 3х 95+1х50</v>
          </cell>
        </row>
        <row r="381">
          <cell r="A381" t="str">
            <v>ВВГ 3х120+1х70</v>
          </cell>
        </row>
        <row r="382">
          <cell r="A382" t="str">
            <v>ВВГ 3х150+1х70</v>
          </cell>
        </row>
        <row r="383">
          <cell r="A383" t="str">
            <v>ВВГ 3х185+1х95</v>
          </cell>
        </row>
        <row r="384">
          <cell r="A384" t="str">
            <v>ВВГ 3х240+1х120</v>
          </cell>
        </row>
        <row r="385">
          <cell r="A385" t="str">
            <v>ВВГ 4х  1,5</v>
          </cell>
        </row>
        <row r="386">
          <cell r="A386" t="str">
            <v>ВВГ 4х  2,5</v>
          </cell>
        </row>
        <row r="387">
          <cell r="A387" t="str">
            <v>ВВГ 4х  4</v>
          </cell>
        </row>
        <row r="388">
          <cell r="A388" t="str">
            <v>ВВГ 4х  6</v>
          </cell>
        </row>
        <row r="389">
          <cell r="A389" t="str">
            <v>ВВГ 4х 10</v>
          </cell>
        </row>
        <row r="390">
          <cell r="A390" t="str">
            <v>ВВГ 4х 16</v>
          </cell>
        </row>
        <row r="391">
          <cell r="A391" t="str">
            <v>ВВГ 4х 25</v>
          </cell>
        </row>
        <row r="392">
          <cell r="A392" t="str">
            <v>ВВГ 4х 35</v>
          </cell>
        </row>
        <row r="393">
          <cell r="A393" t="str">
            <v>ВВГ 4х 50</v>
          </cell>
        </row>
        <row r="394">
          <cell r="A394" t="str">
            <v>ВВГ 4х 70</v>
          </cell>
        </row>
        <row r="395">
          <cell r="A395" t="str">
            <v>ВВГ 4х 95</v>
          </cell>
        </row>
        <row r="396">
          <cell r="A396" t="str">
            <v>ВВГ 4х120</v>
          </cell>
        </row>
        <row r="397">
          <cell r="A397" t="str">
            <v>ВВГ 4х150</v>
          </cell>
        </row>
        <row r="398">
          <cell r="A398" t="str">
            <v>ВВГ 4х185</v>
          </cell>
        </row>
        <row r="399">
          <cell r="A399" t="str">
            <v>ВВГ 4х240</v>
          </cell>
        </row>
        <row r="400">
          <cell r="A400" t="str">
            <v>ВВГ 5х  1,5</v>
          </cell>
        </row>
        <row r="401">
          <cell r="A401" t="str">
            <v>ВВГ 5х  2,5</v>
          </cell>
        </row>
        <row r="402">
          <cell r="A402" t="str">
            <v>ВВГ 5х  4</v>
          </cell>
        </row>
        <row r="403">
          <cell r="A403" t="str">
            <v>ВВГ 5х  6</v>
          </cell>
        </row>
        <row r="404">
          <cell r="A404" t="str">
            <v>ВВГ 5х 10</v>
          </cell>
        </row>
        <row r="405">
          <cell r="A405" t="str">
            <v>ВВГ 5х 16</v>
          </cell>
        </row>
        <row r="406">
          <cell r="A406" t="str">
            <v>ВВГ 5х 25</v>
          </cell>
        </row>
        <row r="407">
          <cell r="A407" t="str">
            <v>ВВГ 5х 35</v>
          </cell>
        </row>
        <row r="408">
          <cell r="A408" t="str">
            <v>ВВГ 5х 50</v>
          </cell>
        </row>
        <row r="409">
          <cell r="A409" t="str">
            <v>ВВГ 5х 70</v>
          </cell>
        </row>
        <row r="410">
          <cell r="A410" t="str">
            <v>ВВГ 5х 95</v>
          </cell>
        </row>
        <row r="411">
          <cell r="A411" t="str">
            <v>ВВГ 5х120</v>
          </cell>
        </row>
        <row r="412">
          <cell r="A412" t="str">
            <v>ВВГ 5х150</v>
          </cell>
        </row>
        <row r="413">
          <cell r="A413" t="str">
            <v>ВВГ 5х185</v>
          </cell>
        </row>
        <row r="414">
          <cell r="A414" t="str">
            <v>ВВГ 5х240</v>
          </cell>
        </row>
        <row r="415">
          <cell r="A415" t="str">
            <v xml:space="preserve"> Тройная изоляция. Евростандарт.</v>
          </cell>
        </row>
        <row r="416">
          <cell r="A416" t="str">
            <v>NYM 2х1,5</v>
          </cell>
        </row>
        <row r="417">
          <cell r="A417" t="str">
            <v>NYM 2х2,5</v>
          </cell>
        </row>
        <row r="418">
          <cell r="A418" t="str">
            <v>NYM 3х1,5</v>
          </cell>
        </row>
        <row r="419">
          <cell r="A419" t="str">
            <v>NYM 3х2,5</v>
          </cell>
        </row>
        <row r="420">
          <cell r="A420" t="str">
            <v>NYM 3х4</v>
          </cell>
          <cell r="FQ420">
            <v>22.44</v>
          </cell>
        </row>
        <row r="421">
          <cell r="A421" t="str">
            <v>NYM 3х6</v>
          </cell>
          <cell r="FQ421">
            <v>36.35</v>
          </cell>
        </row>
        <row r="422">
          <cell r="A422" t="str">
            <v>NYM 3х10</v>
          </cell>
          <cell r="FQ422">
            <v>66.72</v>
          </cell>
        </row>
        <row r="423">
          <cell r="A423" t="str">
            <v>NYM 4х1,5</v>
          </cell>
          <cell r="FQ423">
            <v>12.86</v>
          </cell>
        </row>
        <row r="424">
          <cell r="A424" t="str">
            <v>NYM 4х2,5</v>
          </cell>
          <cell r="FQ424">
            <v>19.78</v>
          </cell>
        </row>
        <row r="425">
          <cell r="A425" t="str">
            <v>NYM 4х4</v>
          </cell>
          <cell r="FQ425">
            <v>30.08</v>
          </cell>
        </row>
        <row r="426">
          <cell r="A426" t="str">
            <v>NYM 4х6</v>
          </cell>
          <cell r="FQ426">
            <v>44.24</v>
          </cell>
        </row>
        <row r="427">
          <cell r="A427" t="str">
            <v>NYM 4х10</v>
          </cell>
          <cell r="FQ427">
            <v>76.52</v>
          </cell>
        </row>
        <row r="428">
          <cell r="A428" t="str">
            <v>NYM 4х16</v>
          </cell>
          <cell r="FQ428">
            <v>123.04</v>
          </cell>
        </row>
        <row r="429">
          <cell r="A429" t="str">
            <v>NYM 4х25</v>
          </cell>
          <cell r="FQ429">
            <v>192.16</v>
          </cell>
        </row>
        <row r="430">
          <cell r="A430" t="str">
            <v>NYM 4х35</v>
          </cell>
          <cell r="FQ430">
            <v>258.02</v>
          </cell>
        </row>
        <row r="431">
          <cell r="A431" t="str">
            <v>NYM 5х1,5</v>
          </cell>
          <cell r="FQ431">
            <v>15.42</v>
          </cell>
        </row>
        <row r="432">
          <cell r="A432" t="str">
            <v>NYM 5х2,5</v>
          </cell>
          <cell r="FQ432">
            <v>24.27</v>
          </cell>
        </row>
        <row r="433">
          <cell r="A433" t="str">
            <v>NYM 5х4</v>
          </cell>
          <cell r="FQ433">
            <v>37.520000000000003</v>
          </cell>
        </row>
        <row r="434">
          <cell r="A434" t="str">
            <v>NYM 5х6</v>
          </cell>
          <cell r="FQ434">
            <v>55.13</v>
          </cell>
        </row>
        <row r="435">
          <cell r="A435" t="str">
            <v>NYM 5х10</v>
          </cell>
          <cell r="FQ435">
            <v>94.87</v>
          </cell>
        </row>
        <row r="436">
          <cell r="A436" t="str">
            <v>NYM 5х16</v>
          </cell>
          <cell r="FQ436">
            <v>148.30000000000001</v>
          </cell>
        </row>
        <row r="437">
          <cell r="A437" t="str">
            <v>NYM 5х25</v>
          </cell>
          <cell r="FQ437">
            <v>241.26</v>
          </cell>
        </row>
        <row r="438">
          <cell r="A438" t="str">
            <v>NYM 5х35</v>
          </cell>
          <cell r="FQ438">
            <v>334.83</v>
          </cell>
        </row>
        <row r="439">
          <cell r="A439" t="str">
            <v>Пр-во "Севкабель"</v>
          </cell>
        </row>
        <row r="440">
          <cell r="A440" t="str">
            <v>NYM 2х1,5 (Севкабель)</v>
          </cell>
          <cell r="FQ440">
            <v>9.4600000000000009</v>
          </cell>
        </row>
        <row r="441">
          <cell r="A441" t="str">
            <v>NYM 2х2,5 (Севкабель)</v>
          </cell>
          <cell r="FQ441">
            <v>13.1</v>
          </cell>
        </row>
        <row r="442">
          <cell r="A442" t="str">
            <v>NYM 3х1,5 (Севкабель)</v>
          </cell>
          <cell r="FQ442">
            <v>10.82</v>
          </cell>
        </row>
        <row r="443">
          <cell r="A443" t="str">
            <v>NYM 3х2,5 (Севкабель)</v>
          </cell>
          <cell r="FQ443">
            <v>15.97</v>
          </cell>
        </row>
        <row r="444">
          <cell r="A444" t="str">
            <v>NYM 4х1,5 (Севкабель)</v>
          </cell>
          <cell r="FQ444">
            <v>14.8</v>
          </cell>
        </row>
        <row r="445">
          <cell r="A445" t="str">
            <v>NYM 4х2,5 (Севкабель)</v>
          </cell>
          <cell r="FQ445">
            <v>21.14</v>
          </cell>
        </row>
        <row r="446">
          <cell r="A446" t="str">
            <v>NYM 5х1,5 (Севкабель)</v>
          </cell>
          <cell r="FQ446">
            <v>18.55</v>
          </cell>
        </row>
        <row r="447">
          <cell r="A447" t="str">
            <v>NYM 5х2,5 (Севкабель)</v>
          </cell>
          <cell r="FQ447">
            <v>25.95</v>
          </cell>
        </row>
        <row r="448">
          <cell r="A448" t="str">
            <v xml:space="preserve"> Кабель медный силовой негорючий</v>
          </cell>
        </row>
        <row r="449">
          <cell r="A449" t="str">
            <v>ВВГнг 1х  1,5</v>
          </cell>
          <cell r="FQ449">
            <v>4.38</v>
          </cell>
        </row>
        <row r="450">
          <cell r="A450" t="str">
            <v>ВВГнг 1х  2,5</v>
          </cell>
          <cell r="FQ450">
            <v>6.12</v>
          </cell>
        </row>
        <row r="451">
          <cell r="A451" t="str">
            <v>ВВГнг 1х  4</v>
          </cell>
          <cell r="FQ451">
            <v>8.56</v>
          </cell>
        </row>
        <row r="452">
          <cell r="A452" t="str">
            <v>ВВГнг 1х  6</v>
          </cell>
          <cell r="FQ452">
            <v>11.78</v>
          </cell>
        </row>
        <row r="453">
          <cell r="A453" t="str">
            <v>ВВГнг 1х 10</v>
          </cell>
          <cell r="FQ453">
            <v>18.73</v>
          </cell>
        </row>
        <row r="454">
          <cell r="A454" t="str">
            <v>ВВГнг 1х 16</v>
          </cell>
          <cell r="FQ454">
            <v>32.5</v>
          </cell>
        </row>
        <row r="455">
          <cell r="A455" t="str">
            <v>ВВГнг 1х 25</v>
          </cell>
          <cell r="FQ455">
            <v>48.25</v>
          </cell>
        </row>
        <row r="456">
          <cell r="A456" t="str">
            <v>ВВГнг 1х 35</v>
          </cell>
          <cell r="FQ456">
            <v>64.92</v>
          </cell>
        </row>
        <row r="457">
          <cell r="A457" t="str">
            <v>ВВГнг 1х 50</v>
          </cell>
          <cell r="FQ457">
            <v>90.36</v>
          </cell>
        </row>
        <row r="458">
          <cell r="A458" t="str">
            <v>ВВГнг 1х 70</v>
          </cell>
          <cell r="FQ458">
            <v>127.41</v>
          </cell>
        </row>
        <row r="459">
          <cell r="A459" t="str">
            <v>ВВГнг 1х 95</v>
          </cell>
          <cell r="FQ459">
            <v>170.95</v>
          </cell>
        </row>
        <row r="460">
          <cell r="A460" t="str">
            <v>ВВГнг 1х120</v>
          </cell>
          <cell r="FQ460">
            <v>214.93</v>
          </cell>
        </row>
        <row r="461">
          <cell r="A461" t="str">
            <v>ВВГнг 1х150</v>
          </cell>
          <cell r="FQ461">
            <v>271.51</v>
          </cell>
        </row>
        <row r="462">
          <cell r="A462" t="str">
            <v>ВВГнг 1х185</v>
          </cell>
          <cell r="FQ462">
            <v>339.36</v>
          </cell>
        </row>
        <row r="463">
          <cell r="A463" t="str">
            <v>ВВГнг 1х240</v>
          </cell>
          <cell r="FQ463">
            <v>410.78</v>
          </cell>
        </row>
        <row r="464">
          <cell r="A464" t="str">
            <v>ВВГнг-п 2х  1,5</v>
          </cell>
          <cell r="FQ464">
            <v>6.37</v>
          </cell>
        </row>
        <row r="465">
          <cell r="A465" t="str">
            <v>ВВГнг-п 2х  2,5</v>
          </cell>
          <cell r="FQ465">
            <v>9.19</v>
          </cell>
        </row>
        <row r="466">
          <cell r="A466" t="str">
            <v>ВВГнг-п 2х  4</v>
          </cell>
          <cell r="FQ466">
            <v>13.62</v>
          </cell>
        </row>
        <row r="467">
          <cell r="A467" t="str">
            <v>ВВГнг-п 2х  6</v>
          </cell>
          <cell r="FQ467">
            <v>20.48</v>
          </cell>
        </row>
        <row r="468">
          <cell r="A468" t="str">
            <v>ВВГнг-п 2х 10</v>
          </cell>
          <cell r="FQ468">
            <v>33.630000000000003</v>
          </cell>
        </row>
        <row r="469">
          <cell r="A469" t="str">
            <v>ВВГнг-п 2х 16</v>
          </cell>
          <cell r="FQ469">
            <v>52.11</v>
          </cell>
        </row>
        <row r="470">
          <cell r="A470" t="str">
            <v>ВВГнг 2х 25</v>
          </cell>
          <cell r="FQ470">
            <v>92.97</v>
          </cell>
        </row>
        <row r="471">
          <cell r="A471" t="str">
            <v>ВВГнг 2х 35</v>
          </cell>
          <cell r="FQ471">
            <v>119.24</v>
          </cell>
        </row>
        <row r="472">
          <cell r="A472" t="str">
            <v>ВВГнг-п 3х  1,5</v>
          </cell>
          <cell r="FQ472">
            <v>9.18</v>
          </cell>
        </row>
        <row r="473">
          <cell r="A473" t="str">
            <v>ВВГнг-п 3х  2,5</v>
          </cell>
          <cell r="FQ473">
            <v>13.72</v>
          </cell>
        </row>
        <row r="474">
          <cell r="A474" t="str">
            <v>ВВГнг-п 3х  4</v>
          </cell>
          <cell r="FQ474">
            <v>20.71</v>
          </cell>
        </row>
        <row r="475">
          <cell r="A475" t="str">
            <v>ВВГнг-п 3х  6</v>
          </cell>
          <cell r="FQ475">
            <v>30.43</v>
          </cell>
        </row>
        <row r="476">
          <cell r="A476" t="str">
            <v>ВВГнг 3х  1,5</v>
          </cell>
          <cell r="FQ476">
            <v>9.23</v>
          </cell>
        </row>
        <row r="477">
          <cell r="A477" t="str">
            <v>ВВГнг 3х  2,5</v>
          </cell>
          <cell r="FQ477">
            <v>14.41</v>
          </cell>
        </row>
        <row r="478">
          <cell r="A478" t="str">
            <v>ВВГнг 3х  4</v>
          </cell>
          <cell r="FQ478">
            <v>21.18</v>
          </cell>
        </row>
        <row r="479">
          <cell r="A479" t="str">
            <v>ВВГнг 3х  6</v>
          </cell>
          <cell r="FQ479">
            <v>31.06</v>
          </cell>
        </row>
        <row r="480">
          <cell r="A480" t="str">
            <v>ВВГнг 3х 10</v>
          </cell>
          <cell r="FQ480">
            <v>48.76</v>
          </cell>
        </row>
        <row r="481">
          <cell r="A481" t="str">
            <v>ВВГнг 3х 16</v>
          </cell>
          <cell r="FQ481">
            <v>76.930000000000007</v>
          </cell>
        </row>
        <row r="482">
          <cell r="A482" t="str">
            <v>ВВГнг 3х 25</v>
          </cell>
          <cell r="FQ482">
            <v>104.65</v>
          </cell>
        </row>
        <row r="483">
          <cell r="A483" t="str">
            <v>ВВГнг 3х 35</v>
          </cell>
          <cell r="FQ483">
            <v>163.25</v>
          </cell>
        </row>
        <row r="484">
          <cell r="A484" t="str">
            <v>ВВГнг 3х 50</v>
          </cell>
          <cell r="FQ484">
            <v>239.6</v>
          </cell>
        </row>
        <row r="485">
          <cell r="A485" t="str">
            <v>ВВГнг 3х  2,5+1х1,5</v>
          </cell>
          <cell r="FQ485">
            <v>18.8</v>
          </cell>
        </row>
        <row r="486">
          <cell r="A486" t="str">
            <v>ВВГнг 3х  4+1х2,5</v>
          </cell>
          <cell r="FQ486">
            <v>29.81</v>
          </cell>
        </row>
        <row r="487">
          <cell r="A487" t="str">
            <v>ВВГнг 3х  6+1х4</v>
          </cell>
          <cell r="FQ487">
            <v>41.65</v>
          </cell>
        </row>
        <row r="488">
          <cell r="A488" t="str">
            <v>ВВГнг 3х 10+1х6</v>
          </cell>
          <cell r="FQ488">
            <v>67.25</v>
          </cell>
        </row>
        <row r="489">
          <cell r="A489" t="str">
            <v>ВВГнг 3х 16+1х10</v>
          </cell>
          <cell r="FQ489">
            <v>115.16</v>
          </cell>
        </row>
        <row r="490">
          <cell r="A490" t="str">
            <v>ВВГнг 3х 25+1х16</v>
          </cell>
          <cell r="FQ490">
            <v>174.38</v>
          </cell>
        </row>
        <row r="491">
          <cell r="A491" t="str">
            <v>ВВГнг 3х 35+1х16</v>
          </cell>
          <cell r="FQ491">
            <v>237.45</v>
          </cell>
        </row>
        <row r="492">
          <cell r="A492" t="str">
            <v>ВВГнг 3х 50+1х25</v>
          </cell>
          <cell r="FQ492">
            <v>326.45</v>
          </cell>
        </row>
        <row r="493">
          <cell r="A493" t="str">
            <v>ВВГнг 3х 70+1х35</v>
          </cell>
          <cell r="FQ493">
            <v>422.27</v>
          </cell>
        </row>
        <row r="494">
          <cell r="A494" t="str">
            <v>ВВГнг 3х 95+1х50</v>
          </cell>
          <cell r="FQ494">
            <v>555.82000000000005</v>
          </cell>
        </row>
        <row r="495">
          <cell r="A495" t="str">
            <v>ВВГнг 3х120+1х70</v>
          </cell>
          <cell r="FQ495">
            <v>752.48</v>
          </cell>
        </row>
        <row r="496">
          <cell r="A496" t="str">
            <v>ВВГнг 3х150+1х70</v>
          </cell>
          <cell r="FQ496">
            <v>839.82</v>
          </cell>
        </row>
        <row r="497">
          <cell r="A497" t="str">
            <v>ВВГнг 3х185+1х95</v>
          </cell>
          <cell r="FQ497">
            <v>1059.92</v>
          </cell>
        </row>
        <row r="498">
          <cell r="A498" t="str">
            <v>ВВГнг 3х240+1х120</v>
          </cell>
          <cell r="FQ498">
            <v>1469.82</v>
          </cell>
        </row>
        <row r="499">
          <cell r="A499" t="str">
            <v>ВВГнг 4х  1,5</v>
          </cell>
          <cell r="FQ499">
            <v>12.21</v>
          </cell>
        </row>
        <row r="500">
          <cell r="A500" t="str">
            <v>ВВГнг 4х  2,5</v>
          </cell>
          <cell r="FQ500">
            <v>18.63</v>
          </cell>
        </row>
        <row r="501">
          <cell r="A501" t="str">
            <v>ВВГнг 4х  4</v>
          </cell>
          <cell r="FQ501">
            <v>28.17</v>
          </cell>
        </row>
        <row r="502">
          <cell r="A502" t="str">
            <v>ВВГнг 4х  6</v>
          </cell>
          <cell r="FQ502">
            <v>40.31</v>
          </cell>
        </row>
        <row r="503">
          <cell r="A503" t="str">
            <v>ВВГнг 4х 10</v>
          </cell>
          <cell r="FQ503">
            <v>61.79</v>
          </cell>
        </row>
        <row r="504">
          <cell r="A504" t="str">
            <v>ВВГнг 4х 16</v>
          </cell>
          <cell r="FQ504">
            <v>94.65</v>
          </cell>
        </row>
        <row r="505">
          <cell r="A505" t="str">
            <v>ВВГнг 4х 25</v>
          </cell>
          <cell r="FQ505">
            <v>158.44</v>
          </cell>
        </row>
        <row r="506">
          <cell r="A506" t="str">
            <v>ВВГнг 4х 35</v>
          </cell>
          <cell r="FQ506">
            <v>208.41</v>
          </cell>
        </row>
        <row r="507">
          <cell r="A507" t="str">
            <v>ВВГнг 4х 50</v>
          </cell>
          <cell r="FQ507">
            <v>307.89</v>
          </cell>
        </row>
        <row r="508">
          <cell r="A508" t="str">
            <v>ВВГнг 4х 70</v>
          </cell>
          <cell r="FQ508">
            <v>442.9</v>
          </cell>
        </row>
        <row r="509">
          <cell r="A509" t="str">
            <v>ВВГнг 4х 95</v>
          </cell>
          <cell r="FQ509">
            <v>607.27</v>
          </cell>
        </row>
        <row r="510">
          <cell r="A510" t="str">
            <v>ВВГнг 4х120</v>
          </cell>
          <cell r="FQ510">
            <v>742.02</v>
          </cell>
        </row>
        <row r="511">
          <cell r="A511" t="str">
            <v>ВВГнг 4х150</v>
          </cell>
          <cell r="FQ511">
            <v>932.54</v>
          </cell>
        </row>
        <row r="512">
          <cell r="A512" t="str">
            <v>ВВГнг 4х185</v>
          </cell>
          <cell r="FQ512">
            <v>1138.44</v>
          </cell>
        </row>
        <row r="513">
          <cell r="A513" t="str">
            <v>ВВГнг 4х240</v>
          </cell>
          <cell r="FQ513">
            <v>1514.99</v>
          </cell>
        </row>
        <row r="514">
          <cell r="A514" t="str">
            <v>ВВГнг 5х  1,5</v>
          </cell>
          <cell r="FQ514">
            <v>15.23</v>
          </cell>
        </row>
        <row r="515">
          <cell r="A515" t="str">
            <v>ВВГнг 5х  2,5</v>
          </cell>
          <cell r="FQ515">
            <v>22.56</v>
          </cell>
        </row>
        <row r="516">
          <cell r="A516" t="str">
            <v>ВВГнг 5х  4</v>
          </cell>
          <cell r="FQ516">
            <v>34.76</v>
          </cell>
        </row>
        <row r="517">
          <cell r="A517" t="str">
            <v>ВВГнг 5х  6</v>
          </cell>
          <cell r="FQ517">
            <v>49.84</v>
          </cell>
        </row>
        <row r="518">
          <cell r="A518" t="str">
            <v>ВВГнг 5х 10</v>
          </cell>
          <cell r="FQ518">
            <v>77.31</v>
          </cell>
        </row>
        <row r="519">
          <cell r="A519" t="str">
            <v>ВВГнг 5х 16</v>
          </cell>
          <cell r="FQ519">
            <v>118.74</v>
          </cell>
        </row>
        <row r="520">
          <cell r="A520" t="str">
            <v>ВВГнг 5х 25</v>
          </cell>
          <cell r="FQ520">
            <v>193.25</v>
          </cell>
        </row>
        <row r="521">
          <cell r="A521" t="str">
            <v>ВВГнг 5х 35</v>
          </cell>
          <cell r="FQ521">
            <v>273.75</v>
          </cell>
        </row>
        <row r="522">
          <cell r="A522" t="str">
            <v>ВВГнг 5х 50</v>
          </cell>
          <cell r="FQ522">
            <v>388.86</v>
          </cell>
        </row>
        <row r="523">
          <cell r="A523" t="str">
            <v>ВВГнг 5х 70</v>
          </cell>
          <cell r="FQ523">
            <v>569.25</v>
          </cell>
        </row>
        <row r="524">
          <cell r="A524" t="str">
            <v>ВВГнг 5х 95</v>
          </cell>
          <cell r="FQ524">
            <v>771.51</v>
          </cell>
        </row>
        <row r="525">
          <cell r="A525" t="str">
            <v>ВВГнг 5х120</v>
          </cell>
          <cell r="FQ525">
            <v>965.97</v>
          </cell>
        </row>
        <row r="526">
          <cell r="A526" t="str">
            <v>ВВГнг 5х150</v>
          </cell>
          <cell r="FQ526">
            <v>1195.56</v>
          </cell>
        </row>
        <row r="527">
          <cell r="A527" t="str">
            <v>ВВГнг 5х185</v>
          </cell>
          <cell r="FQ527">
            <v>1658.72</v>
          </cell>
        </row>
        <row r="528">
          <cell r="A528" t="str">
            <v>ВВГнг-LS 1х  1,5</v>
          </cell>
          <cell r="FQ528">
            <v>5.73</v>
          </cell>
        </row>
        <row r="529">
          <cell r="A529" t="str">
            <v>ВВГнг-LS 1х  2,5</v>
          </cell>
          <cell r="FQ529">
            <v>8.19</v>
          </cell>
        </row>
        <row r="530">
          <cell r="A530" t="str">
            <v>ВВГнг-LS 1х  4</v>
          </cell>
          <cell r="FQ530">
            <v>11.14</v>
          </cell>
        </row>
        <row r="531">
          <cell r="A531" t="str">
            <v>ВВГнг-LS 1х  6</v>
          </cell>
          <cell r="FQ531">
            <v>15.05</v>
          </cell>
        </row>
        <row r="532">
          <cell r="A532" t="str">
            <v>ВВГнг-LS 1х 10</v>
          </cell>
          <cell r="FQ532">
            <v>23.73</v>
          </cell>
        </row>
        <row r="533">
          <cell r="A533" t="str">
            <v>ВВГнг-LS 1х 16</v>
          </cell>
          <cell r="FQ533">
            <v>39.770000000000003</v>
          </cell>
        </row>
        <row r="534">
          <cell r="A534" t="str">
            <v>ВВГнг-LS 1х 25</v>
          </cell>
          <cell r="FQ534">
            <v>58.76</v>
          </cell>
        </row>
        <row r="535">
          <cell r="A535" t="str">
            <v>ВВГнг-LS 1х 35</v>
          </cell>
          <cell r="FQ535">
            <v>76.02</v>
          </cell>
        </row>
        <row r="536">
          <cell r="A536" t="str">
            <v>ВВГнг-LS 1х 50</v>
          </cell>
          <cell r="FQ536">
            <v>108.84</v>
          </cell>
        </row>
        <row r="537">
          <cell r="A537" t="str">
            <v>ВВГнг-LS 1х 70</v>
          </cell>
          <cell r="FQ537">
            <v>145.94999999999999</v>
          </cell>
        </row>
        <row r="538">
          <cell r="A538" t="str">
            <v>ВВГнг-LS 1х 95</v>
          </cell>
          <cell r="FQ538">
            <v>159.66999999999999</v>
          </cell>
        </row>
        <row r="539">
          <cell r="A539" t="str">
            <v>ВВГнг-LS 1х120</v>
          </cell>
          <cell r="FQ539">
            <v>267.52</v>
          </cell>
        </row>
        <row r="540">
          <cell r="A540" t="str">
            <v>ВВГнг-LS 1х150</v>
          </cell>
          <cell r="FQ540">
            <v>331.71</v>
          </cell>
        </row>
        <row r="541">
          <cell r="A541" t="str">
            <v>ВВГнг-LS 1х185</v>
          </cell>
          <cell r="FQ541">
            <v>319.24</v>
          </cell>
        </row>
        <row r="542">
          <cell r="A542" t="str">
            <v>ВВГнг-LS 1х240</v>
          </cell>
          <cell r="FQ542">
            <v>488.94</v>
          </cell>
        </row>
        <row r="543">
          <cell r="A543" t="str">
            <v>ВВГнг-LS-п 2х1,5</v>
          </cell>
          <cell r="FQ543">
            <v>11.7</v>
          </cell>
        </row>
        <row r="544">
          <cell r="A544" t="str">
            <v>ВВГнг-LS-п 2х2,5</v>
          </cell>
          <cell r="FQ544">
            <v>16.309999999999999</v>
          </cell>
        </row>
        <row r="545">
          <cell r="A545" t="str">
            <v>ВВГнг-LS-п 2х4</v>
          </cell>
          <cell r="FQ545">
            <v>25.07</v>
          </cell>
        </row>
        <row r="546">
          <cell r="A546" t="str">
            <v>ВВГнг-LS-п 2х6</v>
          </cell>
          <cell r="FQ546">
            <v>34.520000000000003</v>
          </cell>
        </row>
        <row r="547">
          <cell r="A547" t="str">
            <v>ВВГнг-LS 2х  1,5</v>
          </cell>
          <cell r="FQ547">
            <v>12.07</v>
          </cell>
        </row>
        <row r="548">
          <cell r="A548" t="str">
            <v>ВВГнг-LS 2х  2,5</v>
          </cell>
          <cell r="FQ548">
            <v>16.91</v>
          </cell>
        </row>
        <row r="549">
          <cell r="A549" t="str">
            <v>ВВГнг-LS 2х  4</v>
          </cell>
          <cell r="FQ549">
            <v>26.04</v>
          </cell>
        </row>
        <row r="550">
          <cell r="A550" t="str">
            <v>ВВГнг-LS 2х  6</v>
          </cell>
          <cell r="FQ550">
            <v>35.549999999999997</v>
          </cell>
        </row>
        <row r="551">
          <cell r="A551" t="str">
            <v>ВВГнг-LS 2х 10</v>
          </cell>
          <cell r="FQ551">
            <v>52.37</v>
          </cell>
        </row>
        <row r="552">
          <cell r="A552" t="str">
            <v>ВВГнг-LS 2х 16</v>
          </cell>
          <cell r="FQ552">
            <v>87.08</v>
          </cell>
        </row>
        <row r="553">
          <cell r="A553" t="str">
            <v>ВВГнг-LS-п 3х1,5</v>
          </cell>
          <cell r="FQ553">
            <v>15.92</v>
          </cell>
        </row>
        <row r="554">
          <cell r="A554" t="str">
            <v>ВВГнг-LS-п 3х2,5</v>
          </cell>
          <cell r="FQ554">
            <v>23.17</v>
          </cell>
        </row>
        <row r="555">
          <cell r="A555" t="str">
            <v>ВВГнг-LS-п 3х4</v>
          </cell>
          <cell r="FQ555">
            <v>30.76</v>
          </cell>
        </row>
        <row r="556">
          <cell r="A556" t="str">
            <v>ВВГнг-LS-п 3х6</v>
          </cell>
          <cell r="FQ556">
            <v>46.42</v>
          </cell>
        </row>
        <row r="557">
          <cell r="A557" t="str">
            <v>ВВГнг-LS 3х  1,5</v>
          </cell>
          <cell r="FQ557">
            <v>15.72</v>
          </cell>
        </row>
        <row r="558">
          <cell r="A558" t="str">
            <v>ВВГнг-LS 3х  2,5</v>
          </cell>
          <cell r="FQ558">
            <v>22.97</v>
          </cell>
        </row>
        <row r="559">
          <cell r="A559" t="str">
            <v>ВВГнг-LS 3х  4</v>
          </cell>
          <cell r="FQ559">
            <v>31.22</v>
          </cell>
        </row>
        <row r="560">
          <cell r="A560" t="str">
            <v>ВВГнг-LS 3х  6</v>
          </cell>
          <cell r="FQ560">
            <v>45.21</v>
          </cell>
        </row>
        <row r="561">
          <cell r="A561" t="str">
            <v>ВВГнг-LS 3х 10</v>
          </cell>
          <cell r="FQ561">
            <v>68.709999999999994</v>
          </cell>
        </row>
        <row r="562">
          <cell r="A562" t="str">
            <v>ВВГнг-LS 3х 16</v>
          </cell>
          <cell r="FQ562">
            <v>104.49</v>
          </cell>
        </row>
        <row r="563">
          <cell r="A563" t="str">
            <v>ВВГнг-LS 3х 25</v>
          </cell>
          <cell r="FQ563">
            <v>174.13</v>
          </cell>
        </row>
        <row r="564">
          <cell r="A564" t="str">
            <v>ВВГнг-LS 3х 35</v>
          </cell>
          <cell r="FQ564">
            <v>233.95</v>
          </cell>
        </row>
        <row r="565">
          <cell r="A565" t="str">
            <v>ВВГнг-LS 3х 50</v>
          </cell>
          <cell r="FQ565">
            <v>288.2</v>
          </cell>
        </row>
        <row r="566">
          <cell r="A566" t="str">
            <v>ВВГнг-LS 3х  2,5+1х1,5</v>
          </cell>
          <cell r="FQ566">
            <v>28.56</v>
          </cell>
        </row>
        <row r="567">
          <cell r="A567" t="str">
            <v>ВВГнг-LS 3х  4+1х2,5</v>
          </cell>
          <cell r="FQ567">
            <v>40.049999999999997</v>
          </cell>
        </row>
        <row r="568">
          <cell r="A568" t="str">
            <v>ВВГнг-LS 3х  6+1х4</v>
          </cell>
          <cell r="FQ568">
            <v>56.63</v>
          </cell>
        </row>
        <row r="569">
          <cell r="A569" t="str">
            <v>ВВГнг-LS 3х 10+1х6</v>
          </cell>
          <cell r="FQ569">
            <v>79.33</v>
          </cell>
        </row>
        <row r="570">
          <cell r="A570" t="str">
            <v>ВВГнг-LS 3х 16+1х10</v>
          </cell>
          <cell r="FQ570">
            <v>127.08</v>
          </cell>
        </row>
        <row r="571">
          <cell r="A571" t="str">
            <v>ВВГнг-LS 3х 25+1х16</v>
          </cell>
          <cell r="FQ571">
            <v>188.07</v>
          </cell>
        </row>
        <row r="572">
          <cell r="A572" t="str">
            <v>ВВГнг-LS 3х 35+1х16</v>
          </cell>
          <cell r="FQ572">
            <v>239.63</v>
          </cell>
        </row>
        <row r="573">
          <cell r="A573" t="str">
            <v>ВВГнг-LS 3х 50+1х25</v>
          </cell>
          <cell r="FQ573">
            <v>314.54000000000002</v>
          </cell>
        </row>
        <row r="574">
          <cell r="A574" t="str">
            <v>ВВГнг-LS 3х 70+1х35</v>
          </cell>
          <cell r="FQ574">
            <v>540.17999999999995</v>
          </cell>
        </row>
        <row r="575">
          <cell r="A575" t="str">
            <v>ВВГнг-LS 3х 95+1х50</v>
          </cell>
          <cell r="FQ575">
            <v>578.62</v>
          </cell>
        </row>
        <row r="576">
          <cell r="A576" t="str">
            <v>ВВГнг-LS 3х120+1х70</v>
          </cell>
          <cell r="FQ576">
            <v>725.34</v>
          </cell>
        </row>
        <row r="577">
          <cell r="A577" t="str">
            <v>ВВГнг-LS 3х150+1х70</v>
          </cell>
          <cell r="FQ577">
            <v>855.46</v>
          </cell>
        </row>
        <row r="578">
          <cell r="A578" t="str">
            <v>ВВГнг-LS 3х185+1х95</v>
          </cell>
          <cell r="FQ578">
            <v>1385.96</v>
          </cell>
        </row>
        <row r="579">
          <cell r="A579" t="str">
            <v>ВВГнг-LS 3х240+1х120</v>
          </cell>
          <cell r="FQ579">
            <v>1801.93</v>
          </cell>
        </row>
        <row r="580">
          <cell r="A580" t="str">
            <v>ВВГнг-LS 4х  1,5</v>
          </cell>
          <cell r="FQ580">
            <v>21.8</v>
          </cell>
        </row>
        <row r="581">
          <cell r="A581" t="str">
            <v>ВВГнг-LS 4х  2,5</v>
          </cell>
          <cell r="FQ581">
            <v>30.67</v>
          </cell>
        </row>
        <row r="582">
          <cell r="A582" t="str">
            <v>ВВГнг-LS 4х  4</v>
          </cell>
          <cell r="FQ582">
            <v>43.1</v>
          </cell>
        </row>
        <row r="583">
          <cell r="A583" t="str">
            <v>ВВГнг-LS 4х  6</v>
          </cell>
          <cell r="FQ583">
            <v>58.09</v>
          </cell>
        </row>
        <row r="584">
          <cell r="A584" t="str">
            <v>ВВГнг-LS 4х 10</v>
          </cell>
          <cell r="FQ584">
            <v>89.06</v>
          </cell>
        </row>
        <row r="585">
          <cell r="A585" t="str">
            <v>ВВГнг-LS 4х 16</v>
          </cell>
          <cell r="FQ585">
            <v>131.61000000000001</v>
          </cell>
        </row>
        <row r="586">
          <cell r="A586" t="str">
            <v>ВВГнг-LS 4х 25</v>
          </cell>
          <cell r="FQ586">
            <v>204.09</v>
          </cell>
        </row>
        <row r="587">
          <cell r="A587" t="str">
            <v>ВВГнг-LS 4х 35</v>
          </cell>
          <cell r="FQ587">
            <v>276.43</v>
          </cell>
        </row>
        <row r="588">
          <cell r="A588" t="str">
            <v>ВВГнг-LS 4х 50</v>
          </cell>
          <cell r="FQ588">
            <v>397.1</v>
          </cell>
        </row>
        <row r="589">
          <cell r="A589" t="str">
            <v>ВВГнг-LS 4х 70</v>
          </cell>
          <cell r="FQ589">
            <v>542.91999999999996</v>
          </cell>
        </row>
        <row r="590">
          <cell r="A590" t="str">
            <v>ВВГнг-LS 4х 95</v>
          </cell>
          <cell r="FQ590">
            <v>742.95</v>
          </cell>
        </row>
        <row r="591">
          <cell r="A591" t="str">
            <v>ВВГнг-LS 4х120</v>
          </cell>
          <cell r="FQ591">
            <v>833.54</v>
          </cell>
        </row>
        <row r="592">
          <cell r="A592" t="str">
            <v>ВВГнг-LS 4х150</v>
          </cell>
          <cell r="FQ592">
            <v>1182.6300000000001</v>
          </cell>
        </row>
        <row r="593">
          <cell r="A593" t="str">
            <v>ВВГнг-LS 4х185</v>
          </cell>
          <cell r="FQ593">
            <v>1322.43</v>
          </cell>
        </row>
        <row r="594">
          <cell r="A594" t="str">
            <v>ВВГнг-LS 4х240</v>
          </cell>
          <cell r="FQ594">
            <v>1895.17</v>
          </cell>
        </row>
        <row r="595">
          <cell r="A595" t="str">
            <v>ВВГнг-LS 5х  1,5</v>
          </cell>
          <cell r="FQ595">
            <v>24.83</v>
          </cell>
        </row>
        <row r="596">
          <cell r="A596" t="str">
            <v>ВВГнг-LS 5х  2,5</v>
          </cell>
          <cell r="FQ596">
            <v>35.01</v>
          </cell>
        </row>
        <row r="597">
          <cell r="A597" t="str">
            <v>ВВГнг-LS 5х  4</v>
          </cell>
          <cell r="FQ597">
            <v>52</v>
          </cell>
        </row>
        <row r="598">
          <cell r="A598" t="str">
            <v>ВВГнг-LS 5х  6</v>
          </cell>
          <cell r="FQ598">
            <v>71.36</v>
          </cell>
        </row>
        <row r="599">
          <cell r="A599" t="str">
            <v>ВВГнг-LS 5х 10</v>
          </cell>
          <cell r="FQ599">
            <v>108.13</v>
          </cell>
        </row>
        <row r="600">
          <cell r="A600" t="str">
            <v>ВВГнг-LS 5х 16</v>
          </cell>
          <cell r="FQ600">
            <v>165</v>
          </cell>
        </row>
        <row r="601">
          <cell r="A601" t="str">
            <v>ВВГнг-LS 5х 25</v>
          </cell>
          <cell r="FQ601">
            <v>250.63</v>
          </cell>
        </row>
        <row r="602">
          <cell r="A602" t="str">
            <v>ВВГнг-LS 5х 35</v>
          </cell>
          <cell r="FQ602">
            <v>346.18</v>
          </cell>
        </row>
        <row r="603">
          <cell r="A603" t="str">
            <v>ВВГнг-LS 5х 50</v>
          </cell>
          <cell r="FQ603">
            <v>486.32</v>
          </cell>
        </row>
        <row r="604">
          <cell r="A604" t="str">
            <v>ВВГнг-LS 5х 70</v>
          </cell>
          <cell r="FQ604">
            <v>691.33</v>
          </cell>
        </row>
        <row r="605">
          <cell r="A605" t="str">
            <v>ВВГнг-LS 5х 95</v>
          </cell>
          <cell r="FQ605">
            <v>928.36</v>
          </cell>
        </row>
        <row r="606">
          <cell r="A606" t="str">
            <v>ВВГнг-LS 5х120</v>
          </cell>
          <cell r="FQ606">
            <v>1156.03</v>
          </cell>
        </row>
        <row r="607">
          <cell r="A607" t="str">
            <v>ВВГнг-LS 5х150</v>
          </cell>
          <cell r="FQ607">
            <v>1398.51</v>
          </cell>
        </row>
        <row r="608">
          <cell r="A608" t="str">
            <v>ВВГнг-LS 5х185</v>
          </cell>
          <cell r="FQ608">
            <v>2793.06</v>
          </cell>
        </row>
        <row r="609">
          <cell r="A609" t="str">
            <v xml:space="preserve"> Кабель медный силовой с заполнением</v>
          </cell>
          <cell r="FQ609">
            <v>0</v>
          </cell>
        </row>
        <row r="610">
          <cell r="A610" t="str">
            <v>ВВГз 2х  1,5</v>
          </cell>
          <cell r="FQ610">
            <v>7.55</v>
          </cell>
        </row>
        <row r="611">
          <cell r="A611" t="str">
            <v>ВВГз 2х  2,5</v>
          </cell>
          <cell r="FQ611">
            <v>11.17</v>
          </cell>
        </row>
        <row r="612">
          <cell r="A612" t="str">
            <v>ВВГз 2х  4</v>
          </cell>
          <cell r="FQ612">
            <v>17.440000000000001</v>
          </cell>
        </row>
        <row r="613">
          <cell r="A613" t="str">
            <v>ВВГз 2х  6</v>
          </cell>
          <cell r="FQ613">
            <v>24.51</v>
          </cell>
        </row>
        <row r="614">
          <cell r="A614" t="str">
            <v>ВВГз 2х 10</v>
          </cell>
          <cell r="FQ614">
            <v>45.51</v>
          </cell>
        </row>
        <row r="615">
          <cell r="A615" t="str">
            <v>ВВГз 3х  1,5</v>
          </cell>
          <cell r="FQ615">
            <v>10.37</v>
          </cell>
        </row>
        <row r="616">
          <cell r="A616" t="str">
            <v>ВВГз 3х  2,5</v>
          </cell>
          <cell r="FQ616">
            <v>16.25</v>
          </cell>
        </row>
        <row r="617">
          <cell r="A617" t="str">
            <v>ВВГз 3х  4</v>
          </cell>
          <cell r="FQ617">
            <v>24.6</v>
          </cell>
        </row>
        <row r="618">
          <cell r="A618" t="str">
            <v>ВВГз 3х  6</v>
          </cell>
          <cell r="FQ618">
            <v>35.07</v>
          </cell>
        </row>
        <row r="619">
          <cell r="A619" t="str">
            <v>ВВГз 3х 10</v>
          </cell>
          <cell r="FQ619">
            <v>57.23</v>
          </cell>
        </row>
        <row r="620">
          <cell r="A620" t="str">
            <v>ВВГз 3х 16</v>
          </cell>
          <cell r="FQ620">
            <v>106</v>
          </cell>
        </row>
        <row r="621">
          <cell r="A621" t="str">
            <v>ВВГз 3х  2,5+1х1,5</v>
          </cell>
          <cell r="FQ621">
            <v>18.77</v>
          </cell>
        </row>
        <row r="622">
          <cell r="A622" t="str">
            <v>ВВГз 3х  4+1х2,5</v>
          </cell>
          <cell r="FQ622">
            <v>28.66</v>
          </cell>
        </row>
        <row r="623">
          <cell r="A623" t="str">
            <v>ВВГз 3х  6+1х4</v>
          </cell>
          <cell r="FQ623">
            <v>41.3</v>
          </cell>
        </row>
        <row r="624">
          <cell r="A624" t="str">
            <v>ВВГз 3х 10+1х6</v>
          </cell>
          <cell r="FQ624">
            <v>73.040000000000006</v>
          </cell>
        </row>
        <row r="625">
          <cell r="A625" t="str">
            <v>ВВГз 3х 16+1х10</v>
          </cell>
          <cell r="FQ625">
            <v>105.88</v>
          </cell>
        </row>
        <row r="626">
          <cell r="A626" t="str">
            <v>ВВГз 4х  1,5</v>
          </cell>
          <cell r="FQ626">
            <v>13.79</v>
          </cell>
        </row>
        <row r="627">
          <cell r="A627" t="str">
            <v>ВВГз 4х  2,5</v>
          </cell>
          <cell r="FQ627">
            <v>20.78</v>
          </cell>
        </row>
        <row r="628">
          <cell r="A628" t="str">
            <v>ВВГз 4х  4</v>
          </cell>
          <cell r="FQ628">
            <v>31.69</v>
          </cell>
        </row>
        <row r="629">
          <cell r="A629" t="str">
            <v>ВВГз 4х  6</v>
          </cell>
          <cell r="FQ629">
            <v>45.47</v>
          </cell>
        </row>
        <row r="630">
          <cell r="A630" t="str">
            <v>ВВГз 4х 10</v>
          </cell>
          <cell r="FQ630">
            <v>72.39</v>
          </cell>
        </row>
        <row r="631">
          <cell r="A631" t="str">
            <v>ВВГз 4х 16</v>
          </cell>
          <cell r="FQ631">
            <v>138.6</v>
          </cell>
        </row>
        <row r="632">
          <cell r="A632" t="str">
            <v>ВВГз 4х 25</v>
          </cell>
          <cell r="FQ632">
            <v>208.27</v>
          </cell>
        </row>
        <row r="633">
          <cell r="A633" t="str">
            <v>ВВГз 4х 35</v>
          </cell>
          <cell r="FQ633">
            <v>243.96</v>
          </cell>
        </row>
        <row r="634">
          <cell r="A634" t="str">
            <v>ВВГз 4х 50</v>
          </cell>
          <cell r="FQ634">
            <v>389.76</v>
          </cell>
        </row>
        <row r="635">
          <cell r="A635" t="str">
            <v>ВВГз 4х 70</v>
          </cell>
          <cell r="FQ635">
            <v>509.13</v>
          </cell>
        </row>
        <row r="636">
          <cell r="A636" t="str">
            <v>ВВГз 4х 95</v>
          </cell>
          <cell r="FQ636">
            <v>721.86</v>
          </cell>
        </row>
        <row r="637">
          <cell r="A637" t="str">
            <v>ВВГз 4х120</v>
          </cell>
          <cell r="FQ637">
            <v>873.26</v>
          </cell>
        </row>
        <row r="638">
          <cell r="A638" t="str">
            <v>ВВГз 4х240</v>
          </cell>
          <cell r="FQ638">
            <v>1761.83</v>
          </cell>
        </row>
        <row r="639">
          <cell r="A639" t="str">
            <v>ВВГз 5х  1,5</v>
          </cell>
          <cell r="FQ639">
            <v>20.92</v>
          </cell>
        </row>
        <row r="640">
          <cell r="A640" t="str">
            <v>ВВГз 5х  2,5</v>
          </cell>
          <cell r="FQ640">
            <v>25.45</v>
          </cell>
        </row>
        <row r="641">
          <cell r="A641" t="str">
            <v>ВВГз 5х  4</v>
          </cell>
          <cell r="FQ641">
            <v>44.77</v>
          </cell>
        </row>
        <row r="642">
          <cell r="A642" t="str">
            <v>ВВГз 5х  6</v>
          </cell>
          <cell r="FQ642">
            <v>56.14</v>
          </cell>
        </row>
        <row r="643">
          <cell r="A643" t="str">
            <v>ВВГз 5х 10</v>
          </cell>
          <cell r="FQ643">
            <v>102</v>
          </cell>
        </row>
        <row r="644">
          <cell r="A644" t="str">
            <v>ВВГз 5х 16</v>
          </cell>
          <cell r="FQ644">
            <v>170.24</v>
          </cell>
        </row>
        <row r="645">
          <cell r="A645" t="str">
            <v>ВВГз 5х 25</v>
          </cell>
          <cell r="FQ645">
            <v>257.20999999999998</v>
          </cell>
        </row>
        <row r="646">
          <cell r="A646" t="str">
            <v>ВВГз 5х 35</v>
          </cell>
          <cell r="FQ646">
            <v>346.38</v>
          </cell>
        </row>
        <row r="647">
          <cell r="A647" t="str">
            <v xml:space="preserve"> Кабель медный бронированный</v>
          </cell>
          <cell r="FQ647">
            <v>0</v>
          </cell>
        </row>
        <row r="648">
          <cell r="A648" t="str">
            <v>ВБбШв 3х 2,5</v>
          </cell>
          <cell r="FQ648">
            <v>32.15</v>
          </cell>
        </row>
        <row r="649">
          <cell r="A649" t="str">
            <v>ВБбШв 3х 4</v>
          </cell>
          <cell r="FQ649">
            <v>41.3</v>
          </cell>
        </row>
        <row r="650">
          <cell r="A650" t="str">
            <v>ВБбШв 3х 6</v>
          </cell>
          <cell r="FQ650">
            <v>52.78</v>
          </cell>
        </row>
        <row r="651">
          <cell r="A651" t="str">
            <v>ВБбШв 3х 10</v>
          </cell>
          <cell r="FQ651">
            <v>70.819999999999993</v>
          </cell>
        </row>
        <row r="652">
          <cell r="A652" t="str">
            <v>ВБбШв 3х 16</v>
          </cell>
          <cell r="FQ652">
            <v>116.09</v>
          </cell>
        </row>
        <row r="653">
          <cell r="A653" t="str">
            <v>ВБбШв 3х 25</v>
          </cell>
          <cell r="FQ653">
            <v>149.36000000000001</v>
          </cell>
        </row>
        <row r="654">
          <cell r="A654" t="str">
            <v>ВБбШв 3х 35</v>
          </cell>
          <cell r="FQ654">
            <v>214.15</v>
          </cell>
        </row>
        <row r="655">
          <cell r="A655" t="str">
            <v>ВБбШв 3х 50</v>
          </cell>
          <cell r="FQ655">
            <v>262.77999999999997</v>
          </cell>
        </row>
        <row r="656">
          <cell r="A656" t="str">
            <v>ВБбШв 3х 70</v>
          </cell>
          <cell r="FQ656">
            <v>402.32</v>
          </cell>
        </row>
        <row r="657">
          <cell r="A657" t="str">
            <v>ВБбШв 3х 95</v>
          </cell>
          <cell r="FQ657">
            <v>545.99</v>
          </cell>
        </row>
        <row r="658">
          <cell r="A658" t="str">
            <v>ВБбШв 3х120</v>
          </cell>
          <cell r="FQ658">
            <v>616.16999999999996</v>
          </cell>
        </row>
        <row r="659">
          <cell r="A659" t="str">
            <v>ВБбШв 3х185</v>
          </cell>
          <cell r="FQ659">
            <v>928.92</v>
          </cell>
        </row>
        <row r="660">
          <cell r="A660" t="str">
            <v>ВБбШв 3х240</v>
          </cell>
          <cell r="FQ660">
            <v>1216.7</v>
          </cell>
        </row>
        <row r="661">
          <cell r="A661" t="str">
            <v>ВБбШв 3х 4+1х2,5</v>
          </cell>
          <cell r="FQ661">
            <v>47.36</v>
          </cell>
        </row>
        <row r="662">
          <cell r="A662" t="str">
            <v>ВБбШв 3х 6+1х4</v>
          </cell>
          <cell r="FQ662">
            <v>58.26</v>
          </cell>
        </row>
        <row r="663">
          <cell r="A663" t="str">
            <v>ВБбШв 3х10+1х6</v>
          </cell>
          <cell r="FQ663">
            <v>81.95</v>
          </cell>
        </row>
        <row r="664">
          <cell r="A664" t="str">
            <v>ВБбШв 3х16+1х10</v>
          </cell>
          <cell r="FQ664">
            <v>127.23</v>
          </cell>
        </row>
        <row r="665">
          <cell r="A665" t="str">
            <v>ВБбШв 3х25+1х16</v>
          </cell>
          <cell r="FQ665">
            <v>174.94</v>
          </cell>
        </row>
        <row r="666">
          <cell r="A666" t="str">
            <v>ВБбШв 3х35+1х16</v>
          </cell>
          <cell r="FQ666">
            <v>225.08</v>
          </cell>
        </row>
        <row r="667">
          <cell r="A667" t="str">
            <v>ВБбШв 3х50+1х25</v>
          </cell>
          <cell r="FQ667">
            <v>303.57</v>
          </cell>
        </row>
        <row r="668">
          <cell r="A668" t="str">
            <v>ВБбШв 3х70+1х35</v>
          </cell>
          <cell r="FQ668">
            <v>434.8</v>
          </cell>
        </row>
        <row r="669">
          <cell r="A669" t="str">
            <v>ВБбШв 3х95+1х50</v>
          </cell>
          <cell r="FQ669">
            <v>580.26</v>
          </cell>
        </row>
        <row r="670">
          <cell r="A670" t="str">
            <v>ВБбШв 3х120+1х70</v>
          </cell>
          <cell r="FQ670">
            <v>740.13</v>
          </cell>
        </row>
        <row r="671">
          <cell r="A671" t="str">
            <v>ВБбШв 3х150+1х70</v>
          </cell>
          <cell r="FQ671">
            <v>872.4</v>
          </cell>
        </row>
        <row r="672">
          <cell r="A672" t="str">
            <v>ВБбШв 3х185+1х95</v>
          </cell>
          <cell r="FQ672">
            <v>1093.8900000000001</v>
          </cell>
        </row>
        <row r="673">
          <cell r="A673" t="str">
            <v>ВБбШв 4х 2,5</v>
          </cell>
          <cell r="FQ673">
            <v>34.08</v>
          </cell>
        </row>
        <row r="674">
          <cell r="A674" t="str">
            <v>ВБбШв 4х 4</v>
          </cell>
          <cell r="FQ674">
            <v>44.33</v>
          </cell>
        </row>
        <row r="675">
          <cell r="A675" t="str">
            <v>ВБбШв 4х 6</v>
          </cell>
          <cell r="FQ675">
            <v>57.64</v>
          </cell>
        </row>
        <row r="676">
          <cell r="A676" t="str">
            <v>ВБбШв 4х 10</v>
          </cell>
          <cell r="FQ676">
            <v>87.01</v>
          </cell>
        </row>
        <row r="677">
          <cell r="A677" t="str">
            <v>ВБбШв 4х 16</v>
          </cell>
          <cell r="FQ677">
            <v>124.5</v>
          </cell>
        </row>
        <row r="678">
          <cell r="A678" t="str">
            <v>ВБбШв 4х 25</v>
          </cell>
          <cell r="FQ678">
            <v>184.5</v>
          </cell>
        </row>
        <row r="679">
          <cell r="A679" t="str">
            <v>ВБбШв 4х 35</v>
          </cell>
          <cell r="FQ679">
            <v>246.63</v>
          </cell>
        </row>
        <row r="680">
          <cell r="A680" t="str">
            <v>ВБбШв 4х 50</v>
          </cell>
          <cell r="FQ680">
            <v>357.66</v>
          </cell>
        </row>
        <row r="681">
          <cell r="A681" t="str">
            <v>ВБбШв 4х 70</v>
          </cell>
          <cell r="FQ681">
            <v>487.09</v>
          </cell>
        </row>
        <row r="682">
          <cell r="A682" t="str">
            <v>ВБбШв 4х 95</v>
          </cell>
          <cell r="FQ682">
            <v>658.5</v>
          </cell>
        </row>
        <row r="683">
          <cell r="A683" t="str">
            <v>ВБбШв 4х120</v>
          </cell>
          <cell r="FQ683">
            <v>803.08</v>
          </cell>
        </row>
        <row r="684">
          <cell r="A684" t="str">
            <v>ВБбШв 4х150</v>
          </cell>
          <cell r="FQ684">
            <v>1003.67</v>
          </cell>
        </row>
        <row r="685">
          <cell r="A685" t="str">
            <v>ВБбШв 4х185</v>
          </cell>
          <cell r="FQ685">
            <v>1219.6099999999999</v>
          </cell>
        </row>
        <row r="686">
          <cell r="A686" t="str">
            <v>ВБбШв 4х240</v>
          </cell>
          <cell r="FQ686">
            <v>1598.61</v>
          </cell>
        </row>
        <row r="687">
          <cell r="A687" t="str">
            <v>ВБбШв 5х2,5</v>
          </cell>
          <cell r="FQ687">
            <v>42.77</v>
          </cell>
        </row>
        <row r="688">
          <cell r="A688" t="str">
            <v>ВБбШв 5х4</v>
          </cell>
          <cell r="FQ688">
            <v>58.36</v>
          </cell>
        </row>
        <row r="689">
          <cell r="A689" t="str">
            <v>ВБбШв 5х6</v>
          </cell>
          <cell r="FQ689">
            <v>76.349999999999994</v>
          </cell>
        </row>
        <row r="690">
          <cell r="A690" t="str">
            <v>ВБбШв 5х10</v>
          </cell>
          <cell r="FQ690">
            <v>118.96</v>
          </cell>
        </row>
        <row r="691">
          <cell r="A691" t="str">
            <v>ВБбШв 5х16</v>
          </cell>
          <cell r="FQ691">
            <v>172.8</v>
          </cell>
        </row>
        <row r="692">
          <cell r="A692" t="str">
            <v>ВБбШв 5х25</v>
          </cell>
          <cell r="FQ692">
            <v>256.83</v>
          </cell>
        </row>
        <row r="693">
          <cell r="A693" t="str">
            <v>ВБбШв 5х35</v>
          </cell>
          <cell r="FQ693">
            <v>343.55</v>
          </cell>
        </row>
        <row r="694">
          <cell r="A694" t="str">
            <v>ВБбШв 5х50</v>
          </cell>
          <cell r="FQ694">
            <v>453.33</v>
          </cell>
        </row>
        <row r="695">
          <cell r="A695" t="str">
            <v>ВБбШв 5х70</v>
          </cell>
          <cell r="FQ695">
            <v>609.46</v>
          </cell>
        </row>
        <row r="696">
          <cell r="A696" t="str">
            <v>ВБбШв 5х95</v>
          </cell>
          <cell r="FQ696">
            <v>819.46</v>
          </cell>
        </row>
        <row r="697">
          <cell r="A697" t="str">
            <v>ВБбШв 5х120</v>
          </cell>
          <cell r="FQ697">
            <v>1020.27</v>
          </cell>
        </row>
        <row r="698">
          <cell r="A698" t="str">
            <v>ВБбШв 5х150</v>
          </cell>
          <cell r="FQ698">
            <v>1258.1199999999999</v>
          </cell>
        </row>
        <row r="699">
          <cell r="A699" t="str">
            <v>ВБбШв 5х185</v>
          </cell>
          <cell r="FQ699">
            <v>1711.72</v>
          </cell>
        </row>
        <row r="700">
          <cell r="A700" t="str">
            <v>ВБбШв 5х240</v>
          </cell>
          <cell r="FQ700">
            <v>2221.75</v>
          </cell>
        </row>
        <row r="701">
          <cell r="A701" t="str">
            <v>ВБбШнг 3х 2,5</v>
          </cell>
          <cell r="FQ701">
            <v>41.42</v>
          </cell>
        </row>
        <row r="702">
          <cell r="A702" t="str">
            <v>ВБбШнг 3х 4</v>
          </cell>
          <cell r="FQ702">
            <v>49.07</v>
          </cell>
        </row>
        <row r="703">
          <cell r="A703" t="str">
            <v>ВБбШнг 3х 6</v>
          </cell>
          <cell r="FQ703">
            <v>56.78</v>
          </cell>
        </row>
        <row r="704">
          <cell r="A704" t="str">
            <v>ВБбШнг 3х 10</v>
          </cell>
          <cell r="FQ704">
            <v>88.95</v>
          </cell>
        </row>
        <row r="705">
          <cell r="A705" t="str">
            <v>ВБбШнг 3х 16</v>
          </cell>
          <cell r="FQ705">
            <v>122.86</v>
          </cell>
        </row>
        <row r="706">
          <cell r="A706" t="str">
            <v>ВБбШнг 3х 25</v>
          </cell>
          <cell r="FQ706">
            <v>182.88</v>
          </cell>
        </row>
        <row r="707">
          <cell r="A707" t="str">
            <v>ВБбШнг 3х 35</v>
          </cell>
          <cell r="FQ707">
            <v>242.39</v>
          </cell>
        </row>
        <row r="708">
          <cell r="A708" t="str">
            <v>ВБбШнг 3х 50</v>
          </cell>
          <cell r="FQ708">
            <v>336.4</v>
          </cell>
        </row>
        <row r="709">
          <cell r="A709" t="str">
            <v>ВБбШнг 3х 70</v>
          </cell>
          <cell r="FQ709">
            <v>446.6</v>
          </cell>
        </row>
        <row r="710">
          <cell r="A710" t="str">
            <v>ВБбШнг 3х 95</v>
          </cell>
          <cell r="FQ710">
            <v>599.20000000000005</v>
          </cell>
        </row>
        <row r="711">
          <cell r="A711" t="str">
            <v>ВБбШнг 3х120</v>
          </cell>
          <cell r="FQ711">
            <v>743.13</v>
          </cell>
        </row>
        <row r="712">
          <cell r="A712" t="str">
            <v>ВБбШнг 3х150</v>
          </cell>
          <cell r="FQ712">
            <v>905.68</v>
          </cell>
        </row>
        <row r="713">
          <cell r="A713" t="str">
            <v>ВБбШнг 3х185</v>
          </cell>
          <cell r="FQ713">
            <v>1111.1099999999999</v>
          </cell>
        </row>
        <row r="714">
          <cell r="A714" t="str">
            <v>ВБбШнг 3х240</v>
          </cell>
          <cell r="FQ714">
            <v>1436.55</v>
          </cell>
        </row>
        <row r="715">
          <cell r="A715" t="str">
            <v>ВБбШнг 3х 4+1х2,5</v>
          </cell>
          <cell r="FQ715">
            <v>55.06</v>
          </cell>
        </row>
        <row r="716">
          <cell r="A716" t="str">
            <v>ВБбШнг 3х 6+1х4</v>
          </cell>
          <cell r="FQ716">
            <v>73.05</v>
          </cell>
        </row>
        <row r="717">
          <cell r="A717" t="str">
            <v>ВБбШнг 3х10+1х6</v>
          </cell>
          <cell r="FQ717">
            <v>95.09</v>
          </cell>
        </row>
        <row r="718">
          <cell r="A718" t="str">
            <v>ВБбШнг 3х16+1х10</v>
          </cell>
          <cell r="FQ718">
            <v>133.33000000000001</v>
          </cell>
        </row>
        <row r="719">
          <cell r="A719" t="str">
            <v>ВБбШнг 3х25+1х16</v>
          </cell>
          <cell r="FQ719">
            <v>201.82</v>
          </cell>
        </row>
        <row r="720">
          <cell r="A720" t="str">
            <v>ВБбШнг 3х35+1х16</v>
          </cell>
          <cell r="FQ720">
            <v>245.41</v>
          </cell>
        </row>
        <row r="721">
          <cell r="A721" t="str">
            <v>ВБбШнг 3х50+1х25</v>
          </cell>
          <cell r="FQ721">
            <v>340.77</v>
          </cell>
        </row>
        <row r="722">
          <cell r="A722" t="str">
            <v>ВБбШнг 3х70+1х35</v>
          </cell>
          <cell r="FQ722">
            <v>474.06</v>
          </cell>
        </row>
        <row r="723">
          <cell r="A723" t="str">
            <v>ВБбШнг 3х95+1х50</v>
          </cell>
          <cell r="FQ723">
            <v>590.05999999999995</v>
          </cell>
        </row>
        <row r="724">
          <cell r="A724" t="str">
            <v>ВБбШнг 3х120+1х70</v>
          </cell>
          <cell r="FQ724">
            <v>746.58</v>
          </cell>
        </row>
        <row r="725">
          <cell r="A725" t="str">
            <v>ВБбШнг 3х150+1х70</v>
          </cell>
          <cell r="FQ725">
            <v>887.65</v>
          </cell>
        </row>
        <row r="726">
          <cell r="A726" t="str">
            <v>ВБбШнг 3х185+1х95</v>
          </cell>
          <cell r="FQ726">
            <v>1204.96</v>
          </cell>
        </row>
        <row r="727">
          <cell r="A727" t="str">
            <v>ВБбШнг 4х 2,5</v>
          </cell>
          <cell r="FQ727">
            <v>45.39</v>
          </cell>
        </row>
        <row r="728">
          <cell r="A728" t="str">
            <v>ВБбШнг 4х 4</v>
          </cell>
          <cell r="FQ728">
            <v>58.78</v>
          </cell>
        </row>
        <row r="729">
          <cell r="A729" t="str">
            <v>ВБбШнг 4х 6</v>
          </cell>
          <cell r="FQ729">
            <v>65.13</v>
          </cell>
        </row>
        <row r="730">
          <cell r="A730" t="str">
            <v>ВБбШнг 4х 10</v>
          </cell>
          <cell r="FQ730">
            <v>102.63</v>
          </cell>
        </row>
        <row r="731">
          <cell r="A731" t="str">
            <v>ВБбШнг 4х 16</v>
          </cell>
          <cell r="FQ731">
            <v>154.57</v>
          </cell>
        </row>
        <row r="732">
          <cell r="A732" t="str">
            <v>ВБбШнг 4х 25</v>
          </cell>
          <cell r="FQ732">
            <v>222.71</v>
          </cell>
        </row>
        <row r="733">
          <cell r="A733" t="str">
            <v>ВБбШнг 4х 35</v>
          </cell>
          <cell r="FQ733">
            <v>299.48</v>
          </cell>
        </row>
        <row r="734">
          <cell r="A734" t="str">
            <v>ВБбШнг 4х 50</v>
          </cell>
          <cell r="FQ734">
            <v>380.99</v>
          </cell>
        </row>
        <row r="735">
          <cell r="A735" t="str">
            <v>ВБбШнг 4х 70</v>
          </cell>
          <cell r="FQ735">
            <v>514.44000000000005</v>
          </cell>
        </row>
        <row r="736">
          <cell r="A736" t="str">
            <v>ВБбШнг 4х 95</v>
          </cell>
          <cell r="FQ736">
            <v>704.52</v>
          </cell>
        </row>
        <row r="737">
          <cell r="A737" t="str">
            <v>ВБбШнг 4х120</v>
          </cell>
          <cell r="FQ737">
            <v>898.66</v>
          </cell>
        </row>
        <row r="738">
          <cell r="A738" t="str">
            <v>ВБбШнг 4х150</v>
          </cell>
          <cell r="FQ738">
            <v>1092.1500000000001</v>
          </cell>
        </row>
        <row r="739">
          <cell r="A739" t="str">
            <v>ВБбШнг 4х185</v>
          </cell>
          <cell r="FQ739">
            <v>1309.9100000000001</v>
          </cell>
        </row>
        <row r="740">
          <cell r="A740" t="str">
            <v>ВБбШнг 4х240</v>
          </cell>
          <cell r="FQ740">
            <v>1699.85</v>
          </cell>
        </row>
        <row r="741">
          <cell r="A741" t="str">
            <v>ВБбШнг 5х6</v>
          </cell>
          <cell r="FQ741">
            <v>78.069999999999993</v>
          </cell>
        </row>
        <row r="742">
          <cell r="A742" t="str">
            <v>ВБбШнг 5х10</v>
          </cell>
          <cell r="FQ742">
            <v>130.04</v>
          </cell>
        </row>
        <row r="743">
          <cell r="A743" t="str">
            <v>ВБбШнг 5х16</v>
          </cell>
          <cell r="FQ743">
            <v>186.17</v>
          </cell>
        </row>
        <row r="744">
          <cell r="A744" t="str">
            <v>ВБбШнг 5х25</v>
          </cell>
          <cell r="FQ744">
            <v>272.69</v>
          </cell>
        </row>
        <row r="745">
          <cell r="A745" t="str">
            <v>ВБбШнг 5х35</v>
          </cell>
          <cell r="FQ745">
            <v>361.02</v>
          </cell>
        </row>
        <row r="746">
          <cell r="A746" t="str">
            <v>ВБбШнг 5х50</v>
          </cell>
          <cell r="FQ746">
            <v>471.43</v>
          </cell>
        </row>
        <row r="747">
          <cell r="A747" t="str">
            <v>ВБбШнг 5х70</v>
          </cell>
          <cell r="FQ747">
            <v>629.83000000000004</v>
          </cell>
        </row>
        <row r="748">
          <cell r="A748" t="str">
            <v>ВБбШнг 5х95</v>
          </cell>
          <cell r="FQ748">
            <v>843.79</v>
          </cell>
        </row>
        <row r="749">
          <cell r="A749" t="str">
            <v>ВБбШнг 5х120</v>
          </cell>
          <cell r="FQ749">
            <v>1046.6199999999999</v>
          </cell>
        </row>
        <row r="750">
          <cell r="A750" t="str">
            <v xml:space="preserve"> Кабель алюминиевый силовой</v>
          </cell>
        </row>
        <row r="751">
          <cell r="A751" t="str">
            <v>АВВГ 1х  2,5</v>
          </cell>
          <cell r="FQ751">
            <v>1.96</v>
          </cell>
        </row>
        <row r="752">
          <cell r="A752" t="str">
            <v>АВВГ 1х  4</v>
          </cell>
          <cell r="FQ752">
            <v>2.66</v>
          </cell>
        </row>
        <row r="753">
          <cell r="A753" t="str">
            <v>АВВГ 1х  6</v>
          </cell>
          <cell r="FQ753">
            <v>3.36</v>
          </cell>
        </row>
        <row r="754">
          <cell r="A754" t="str">
            <v>АВВГ 1х 10</v>
          </cell>
          <cell r="FQ754">
            <v>5.0999999999999996</v>
          </cell>
        </row>
        <row r="755">
          <cell r="A755" t="str">
            <v>АВВГ 1х 16</v>
          </cell>
          <cell r="FQ755">
            <v>7.46</v>
          </cell>
        </row>
        <row r="756">
          <cell r="A756" t="str">
            <v>АВВГ 1х 25</v>
          </cell>
          <cell r="FQ756">
            <v>10.91</v>
          </cell>
        </row>
        <row r="757">
          <cell r="A757" t="str">
            <v>АВВГ 1х 35</v>
          </cell>
          <cell r="FQ757">
            <v>13.81</v>
          </cell>
        </row>
        <row r="758">
          <cell r="A758" t="str">
            <v>АВВГ 1х 50</v>
          </cell>
          <cell r="FQ758">
            <v>19.3</v>
          </cell>
        </row>
        <row r="759">
          <cell r="A759" t="str">
            <v>АВВГ 1х 70</v>
          </cell>
          <cell r="FQ759">
            <v>26.44</v>
          </cell>
        </row>
        <row r="760">
          <cell r="A760" t="str">
            <v>АВВГ 1х 95</v>
          </cell>
          <cell r="FQ760">
            <v>35.729999999999997</v>
          </cell>
        </row>
        <row r="761">
          <cell r="A761" t="str">
            <v>АВВГ 1х120</v>
          </cell>
          <cell r="FQ761">
            <v>43.44</v>
          </cell>
        </row>
        <row r="762">
          <cell r="A762" t="str">
            <v>АВВГ 1х150</v>
          </cell>
          <cell r="FQ762">
            <v>59.06</v>
          </cell>
        </row>
        <row r="763">
          <cell r="A763" t="str">
            <v>АВВГ 1х185</v>
          </cell>
          <cell r="FQ763">
            <v>71.739999999999995</v>
          </cell>
        </row>
        <row r="764">
          <cell r="A764" t="str">
            <v>АВВГ 1х240</v>
          </cell>
          <cell r="FQ764">
            <v>90.97</v>
          </cell>
        </row>
        <row r="765">
          <cell r="A765" t="str">
            <v>АВВГп 2х 2,5</v>
          </cell>
          <cell r="FQ765">
            <v>2.77</v>
          </cell>
        </row>
        <row r="766">
          <cell r="A766" t="str">
            <v>АВВГп 2х 4</v>
          </cell>
          <cell r="FQ766">
            <v>3.93</v>
          </cell>
        </row>
        <row r="767">
          <cell r="A767" t="str">
            <v>АВВГп 2х 6</v>
          </cell>
          <cell r="FQ767">
            <v>5.17</v>
          </cell>
        </row>
        <row r="768">
          <cell r="A768" t="str">
            <v>АВВГп 2х10</v>
          </cell>
          <cell r="FQ768">
            <v>8.43</v>
          </cell>
        </row>
        <row r="769">
          <cell r="A769" t="str">
            <v>АВВГп 2х 16</v>
          </cell>
          <cell r="FQ769">
            <v>12.75</v>
          </cell>
        </row>
        <row r="770">
          <cell r="A770" t="str">
            <v>АВВГ 2х 25</v>
          </cell>
          <cell r="FQ770">
            <v>18.79</v>
          </cell>
        </row>
        <row r="771">
          <cell r="A771" t="str">
            <v>АВВГ 2х 35</v>
          </cell>
          <cell r="FQ771">
            <v>29.59</v>
          </cell>
        </row>
        <row r="772">
          <cell r="A772" t="str">
            <v>АВВГ 2х 50</v>
          </cell>
          <cell r="FQ772">
            <v>44.78</v>
          </cell>
        </row>
        <row r="773">
          <cell r="A773" t="str">
            <v>АВВГ 2х 70</v>
          </cell>
          <cell r="FQ773">
            <v>55.64</v>
          </cell>
        </row>
        <row r="774">
          <cell r="A774" t="str">
            <v>АВВГ 2х 95</v>
          </cell>
          <cell r="FQ774">
            <v>75.23</v>
          </cell>
        </row>
        <row r="775">
          <cell r="A775" t="str">
            <v>АВВГ 2х120</v>
          </cell>
          <cell r="FQ775">
            <v>96.3</v>
          </cell>
        </row>
        <row r="776">
          <cell r="A776" t="str">
            <v>АВВГ 2х150</v>
          </cell>
          <cell r="FQ776">
            <v>115.88</v>
          </cell>
        </row>
        <row r="777">
          <cell r="A777" t="str">
            <v>АВВГ 2х185</v>
          </cell>
          <cell r="FQ777">
            <v>159.76</v>
          </cell>
        </row>
        <row r="778">
          <cell r="A778" t="str">
            <v>АВВГ 2х240</v>
          </cell>
          <cell r="FQ778">
            <v>199.34</v>
          </cell>
        </row>
        <row r="779">
          <cell r="A779" t="str">
            <v>АВВГп 3х2,5</v>
          </cell>
          <cell r="FQ779">
            <v>3.94</v>
          </cell>
        </row>
        <row r="780">
          <cell r="A780" t="str">
            <v>АВВГп 3х4</v>
          </cell>
          <cell r="FQ780">
            <v>5.61</v>
          </cell>
        </row>
        <row r="781">
          <cell r="A781" t="str">
            <v>АВВГп 3х6</v>
          </cell>
          <cell r="FQ781">
            <v>8.2899999999999991</v>
          </cell>
        </row>
        <row r="782">
          <cell r="A782" t="str">
            <v>АВВГ 3х10</v>
          </cell>
          <cell r="FQ782">
            <v>12.93</v>
          </cell>
        </row>
        <row r="783">
          <cell r="A783" t="str">
            <v>АВВГ 3х 16</v>
          </cell>
          <cell r="FQ783">
            <v>18.29</v>
          </cell>
        </row>
        <row r="784">
          <cell r="A784" t="str">
            <v>АВВГ 3х 25</v>
          </cell>
          <cell r="FQ784">
            <v>27.97</v>
          </cell>
        </row>
        <row r="785">
          <cell r="A785" t="str">
            <v>АВВГ 3х 35</v>
          </cell>
          <cell r="FQ785">
            <v>38.19</v>
          </cell>
        </row>
        <row r="786">
          <cell r="A786" t="str">
            <v>АВВГ 3х 50</v>
          </cell>
          <cell r="FQ786">
            <v>56.65</v>
          </cell>
        </row>
        <row r="787">
          <cell r="A787" t="str">
            <v>АВВГ 3х 70</v>
          </cell>
          <cell r="FQ787">
            <v>82.26</v>
          </cell>
        </row>
        <row r="788">
          <cell r="A788" t="str">
            <v>АВВГ 3х 95</v>
          </cell>
          <cell r="FQ788">
            <v>116.19</v>
          </cell>
        </row>
        <row r="789">
          <cell r="A789" t="str">
            <v>АВВГ 3х120</v>
          </cell>
          <cell r="FQ789">
            <v>141.22999999999999</v>
          </cell>
        </row>
        <row r="790">
          <cell r="A790" t="str">
            <v>АВВГ 3х150</v>
          </cell>
          <cell r="FQ790">
            <v>166.96</v>
          </cell>
        </row>
        <row r="791">
          <cell r="A791" t="str">
            <v>АВВГ 3х185</v>
          </cell>
          <cell r="FQ791">
            <v>199.73</v>
          </cell>
        </row>
        <row r="792">
          <cell r="A792" t="str">
            <v>АВВГ 3х240</v>
          </cell>
          <cell r="FQ792">
            <v>258.73</v>
          </cell>
        </row>
        <row r="793">
          <cell r="A793" t="str">
            <v>АВВГ 3х  4+1х2,5</v>
          </cell>
          <cell r="FQ793">
            <v>7.5</v>
          </cell>
        </row>
        <row r="794">
          <cell r="A794" t="str">
            <v>АВВГ 3х  6+1х4</v>
          </cell>
          <cell r="FQ794">
            <v>9.5</v>
          </cell>
        </row>
        <row r="795">
          <cell r="A795" t="str">
            <v>АВВГ 3х 10+1х6</v>
          </cell>
          <cell r="FQ795">
            <v>14.73</v>
          </cell>
        </row>
        <row r="796">
          <cell r="A796" t="str">
            <v>АВВГ 3х 16+1х10</v>
          </cell>
          <cell r="FQ796">
            <v>21.91</v>
          </cell>
        </row>
        <row r="797">
          <cell r="A797" t="str">
            <v>АВВГ 3х 25+1х16</v>
          </cell>
          <cell r="FQ797">
            <v>32.340000000000003</v>
          </cell>
        </row>
        <row r="798">
          <cell r="A798" t="str">
            <v>АВВГ 3х 35+1х16</v>
          </cell>
          <cell r="FQ798">
            <v>42.19</v>
          </cell>
        </row>
        <row r="799">
          <cell r="A799" t="str">
            <v>АВВГ 3х 50+1х25</v>
          </cell>
          <cell r="FQ799">
            <v>57.85</v>
          </cell>
        </row>
        <row r="800">
          <cell r="A800" t="str">
            <v>АВВГ 3х 70+1х25</v>
          </cell>
          <cell r="FQ800">
            <v>89.19</v>
          </cell>
        </row>
        <row r="801">
          <cell r="A801" t="str">
            <v>АВВГ 3х 70+1х35</v>
          </cell>
          <cell r="FQ801">
            <v>93.06</v>
          </cell>
        </row>
        <row r="802">
          <cell r="A802" t="str">
            <v>АВВГ 3х 95+1х35</v>
          </cell>
          <cell r="FQ802">
            <v>119.55</v>
          </cell>
        </row>
        <row r="803">
          <cell r="A803" t="str">
            <v>АВВГ 3х 95+1х50</v>
          </cell>
          <cell r="FQ803">
            <v>124.66</v>
          </cell>
        </row>
        <row r="804">
          <cell r="A804" t="str">
            <v>АВВГ 3х120+1х35</v>
          </cell>
          <cell r="FQ804">
            <v>141.47</v>
          </cell>
        </row>
        <row r="805">
          <cell r="A805" t="str">
            <v>АВВГ 3х120+1х70</v>
          </cell>
          <cell r="FQ805">
            <v>155.91999999999999</v>
          </cell>
        </row>
        <row r="806">
          <cell r="A806" t="str">
            <v>АВВГ 3х150+1х70</v>
          </cell>
          <cell r="FQ806">
            <v>187.96</v>
          </cell>
        </row>
        <row r="807">
          <cell r="A807" t="str">
            <v>АВВГ 3х185+1х95</v>
          </cell>
          <cell r="FQ807">
            <v>230.75</v>
          </cell>
        </row>
        <row r="808">
          <cell r="A808" t="str">
            <v>АВВГ 3х240+1х120</v>
          </cell>
          <cell r="FQ808">
            <v>310.08</v>
          </cell>
        </row>
        <row r="809">
          <cell r="A809" t="str">
            <v>АВВГ 4х  2,5</v>
          </cell>
          <cell r="FQ809">
            <v>5.33</v>
          </cell>
        </row>
        <row r="810">
          <cell r="A810" t="str">
            <v>АВВГ 4х  4</v>
          </cell>
          <cell r="FQ810">
            <v>7.84</v>
          </cell>
        </row>
        <row r="811">
          <cell r="A811" t="str">
            <v>АВВГ 4х  6</v>
          </cell>
          <cell r="FQ811">
            <v>10.41</v>
          </cell>
        </row>
        <row r="812">
          <cell r="A812" t="str">
            <v>АВВГ 4х 10</v>
          </cell>
          <cell r="FQ812">
            <v>16.010000000000002</v>
          </cell>
        </row>
        <row r="813">
          <cell r="A813" t="str">
            <v>АВВГ 4х 16</v>
          </cell>
          <cell r="FQ813">
            <v>23.83</v>
          </cell>
        </row>
        <row r="814">
          <cell r="A814" t="str">
            <v>АВВГ 4х 25</v>
          </cell>
          <cell r="FQ814">
            <v>35.6</v>
          </cell>
        </row>
        <row r="815">
          <cell r="A815" t="str">
            <v>АВВГ 4х 35</v>
          </cell>
          <cell r="FQ815">
            <v>46.2</v>
          </cell>
        </row>
        <row r="816">
          <cell r="A816" t="str">
            <v>АВВГ 4х 50</v>
          </cell>
          <cell r="FQ816">
            <v>64.56</v>
          </cell>
        </row>
        <row r="817">
          <cell r="A817" t="str">
            <v>АВВГ 4х 70</v>
          </cell>
          <cell r="FQ817">
            <v>100.06</v>
          </cell>
        </row>
        <row r="818">
          <cell r="A818" t="str">
            <v>АВВГ 4х 95</v>
          </cell>
          <cell r="FQ818">
            <v>138.97</v>
          </cell>
        </row>
        <row r="819">
          <cell r="A819" t="str">
            <v>АВВГ 4х120</v>
          </cell>
          <cell r="FQ819">
            <v>166.75</v>
          </cell>
        </row>
        <row r="820">
          <cell r="A820" t="str">
            <v>АВВГ 4х150</v>
          </cell>
          <cell r="FQ820">
            <v>203.23</v>
          </cell>
        </row>
        <row r="821">
          <cell r="A821" t="str">
            <v>АВВГ 4х185</v>
          </cell>
          <cell r="FQ821">
            <v>251.53</v>
          </cell>
        </row>
        <row r="822">
          <cell r="A822" t="str">
            <v>АВВГ 4х240</v>
          </cell>
          <cell r="FQ822">
            <v>319.67</v>
          </cell>
        </row>
        <row r="823">
          <cell r="A823" t="str">
            <v>АВВГ 5х  2,5</v>
          </cell>
          <cell r="FQ823">
            <v>6.99</v>
          </cell>
        </row>
        <row r="824">
          <cell r="A824" t="str">
            <v>АВВГ 5х  4</v>
          </cell>
          <cell r="FQ824">
            <v>9.86</v>
          </cell>
        </row>
        <row r="825">
          <cell r="A825" t="str">
            <v>АВВГ 5х  6</v>
          </cell>
          <cell r="FQ825">
            <v>13.11</v>
          </cell>
        </row>
        <row r="826">
          <cell r="A826" t="str">
            <v>АВВГ 5х 10</v>
          </cell>
          <cell r="FQ826">
            <v>20.65</v>
          </cell>
        </row>
        <row r="827">
          <cell r="A827" t="str">
            <v>АВВГ 5х 16</v>
          </cell>
          <cell r="FQ827">
            <v>30.57</v>
          </cell>
        </row>
        <row r="828">
          <cell r="A828" t="str">
            <v>АВВГ 5х 25</v>
          </cell>
          <cell r="FQ828">
            <v>44.98</v>
          </cell>
        </row>
        <row r="829">
          <cell r="A829" t="str">
            <v>АВВГ 5х 35</v>
          </cell>
          <cell r="FQ829">
            <v>66.27</v>
          </cell>
        </row>
        <row r="830">
          <cell r="A830" t="str">
            <v>АВВГ 5х 50</v>
          </cell>
          <cell r="FQ830">
            <v>90.21</v>
          </cell>
        </row>
        <row r="831">
          <cell r="A831" t="str">
            <v>АВВГ 5х 70</v>
          </cell>
          <cell r="FQ831">
            <v>142.53</v>
          </cell>
        </row>
        <row r="832">
          <cell r="A832" t="str">
            <v>АВВГ 5х 95</v>
          </cell>
          <cell r="FQ832">
            <v>199.82</v>
          </cell>
        </row>
        <row r="833">
          <cell r="A833" t="str">
            <v>АВВГ 5х120</v>
          </cell>
          <cell r="FQ833">
            <v>245.34</v>
          </cell>
        </row>
        <row r="834">
          <cell r="A834" t="str">
            <v>АВВГ 5х150</v>
          </cell>
          <cell r="FQ834">
            <v>295.3</v>
          </cell>
        </row>
        <row r="835">
          <cell r="A835" t="str">
            <v>АВВГ 5х185</v>
          </cell>
          <cell r="FQ835">
            <v>322.04000000000002</v>
          </cell>
        </row>
        <row r="836">
          <cell r="A836" t="str">
            <v>АВВГнг 1х  2,5</v>
          </cell>
          <cell r="FQ836">
            <v>2.83</v>
          </cell>
        </row>
        <row r="837">
          <cell r="A837" t="str">
            <v>АВВГнг 1х  4</v>
          </cell>
          <cell r="FQ837">
            <v>3.67</v>
          </cell>
        </row>
        <row r="838">
          <cell r="A838" t="str">
            <v>АВВГнг 1х  6</v>
          </cell>
          <cell r="FQ838">
            <v>4.49</v>
          </cell>
        </row>
        <row r="839">
          <cell r="A839" t="str">
            <v>АВВГнг 1х 10</v>
          </cell>
          <cell r="FQ839">
            <v>6.47</v>
          </cell>
        </row>
        <row r="840">
          <cell r="A840" t="str">
            <v>АВВГнг 1х 16</v>
          </cell>
          <cell r="FQ840">
            <v>10.25</v>
          </cell>
        </row>
        <row r="841">
          <cell r="A841" t="str">
            <v>АВВГнг 1х 25</v>
          </cell>
          <cell r="FQ841">
            <v>14.4</v>
          </cell>
        </row>
        <row r="842">
          <cell r="A842" t="str">
            <v>АВВГнг 1х 35</v>
          </cell>
          <cell r="FQ842">
            <v>17.87</v>
          </cell>
        </row>
        <row r="843">
          <cell r="A843" t="str">
            <v>АВВГнг 1х 50</v>
          </cell>
          <cell r="FQ843">
            <v>22.81</v>
          </cell>
        </row>
        <row r="844">
          <cell r="A844" t="str">
            <v>АВВГнг 1х 70</v>
          </cell>
          <cell r="FQ844">
            <v>31.77</v>
          </cell>
        </row>
        <row r="845">
          <cell r="A845" t="str">
            <v>АВВГнг 1х 95</v>
          </cell>
          <cell r="FQ845">
            <v>41.12</v>
          </cell>
        </row>
        <row r="846">
          <cell r="A846" t="str">
            <v>АВВГнг 1х120</v>
          </cell>
          <cell r="FQ846">
            <v>51.06</v>
          </cell>
        </row>
        <row r="847">
          <cell r="A847" t="str">
            <v>АВВГнг 1х150</v>
          </cell>
          <cell r="FQ847">
            <v>66.87</v>
          </cell>
        </row>
        <row r="848">
          <cell r="A848" t="str">
            <v>АВВГнг 1х185</v>
          </cell>
          <cell r="FQ848">
            <v>81.680000000000007</v>
          </cell>
        </row>
        <row r="849">
          <cell r="A849" t="str">
            <v>АВВГнг 1х240</v>
          </cell>
          <cell r="FQ849">
            <v>102.52</v>
          </cell>
        </row>
        <row r="850">
          <cell r="A850" t="str">
            <v>АВВГнг-п 2х  2,5</v>
          </cell>
          <cell r="FQ850">
            <v>4.3</v>
          </cell>
        </row>
        <row r="851">
          <cell r="A851" t="str">
            <v>АВВГнг-п 2х  4</v>
          </cell>
          <cell r="FQ851">
            <v>5.89</v>
          </cell>
        </row>
        <row r="852">
          <cell r="A852" t="str">
            <v>АВВГнг-п 2х  6</v>
          </cell>
          <cell r="FQ852">
            <v>7.48</v>
          </cell>
        </row>
        <row r="853">
          <cell r="A853" t="str">
            <v>АВВГнг-п 2х 10</v>
          </cell>
          <cell r="FQ853">
            <v>11.57</v>
          </cell>
        </row>
        <row r="854">
          <cell r="A854" t="str">
            <v>АВВГнг-п 2х 16</v>
          </cell>
          <cell r="FQ854">
            <v>17.77</v>
          </cell>
        </row>
        <row r="855">
          <cell r="A855" t="str">
            <v>АВВГнг 2х 25</v>
          </cell>
          <cell r="FQ855">
            <v>20.059999999999999</v>
          </cell>
        </row>
        <row r="856">
          <cell r="A856" t="str">
            <v>АВВГнг 2х 35</v>
          </cell>
          <cell r="FQ856">
            <v>38.94</v>
          </cell>
        </row>
        <row r="857">
          <cell r="A857" t="str">
            <v>АВВГнг 2х 50</v>
          </cell>
          <cell r="FQ857">
            <v>51.57</v>
          </cell>
        </row>
        <row r="858">
          <cell r="A858" t="str">
            <v>АВВГнг 2х 70</v>
          </cell>
          <cell r="FQ858">
            <v>69.59</v>
          </cell>
        </row>
        <row r="859">
          <cell r="A859" t="str">
            <v>АВВГнг 2х 95</v>
          </cell>
          <cell r="FQ859">
            <v>89.62</v>
          </cell>
        </row>
        <row r="860">
          <cell r="A860" t="str">
            <v>АВВГнг 2х120</v>
          </cell>
          <cell r="FQ860">
            <v>110.33</v>
          </cell>
        </row>
        <row r="861">
          <cell r="A861" t="str">
            <v>АВВГнг 2х150</v>
          </cell>
          <cell r="FQ861">
            <v>137.69</v>
          </cell>
        </row>
        <row r="862">
          <cell r="A862" t="str">
            <v>АВВГнг 2х185</v>
          </cell>
          <cell r="FQ862">
            <v>170.07</v>
          </cell>
        </row>
        <row r="863">
          <cell r="A863" t="str">
            <v>АВВГнг 2х240</v>
          </cell>
          <cell r="FQ863">
            <v>210.06</v>
          </cell>
        </row>
        <row r="864">
          <cell r="A864" t="str">
            <v>АВВГнг-п 3х  2,5</v>
          </cell>
          <cell r="FQ864">
            <v>6.15</v>
          </cell>
        </row>
        <row r="865">
          <cell r="A865" t="str">
            <v>АВВГнг-п 3х  4</v>
          </cell>
          <cell r="FQ865">
            <v>8.3800000000000008</v>
          </cell>
        </row>
        <row r="866">
          <cell r="A866" t="str">
            <v>АВВГнг-п 3х  6</v>
          </cell>
          <cell r="FQ866">
            <v>10.61</v>
          </cell>
        </row>
        <row r="867">
          <cell r="A867" t="str">
            <v>АВВГнг 3х  2,5</v>
          </cell>
          <cell r="FQ867">
            <v>6.56</v>
          </cell>
        </row>
        <row r="868">
          <cell r="A868" t="str">
            <v>АВВГнг 3х  4</v>
          </cell>
          <cell r="FQ868">
            <v>8.2799999999999994</v>
          </cell>
        </row>
        <row r="869">
          <cell r="A869" t="str">
            <v>АВВГнг 3х  6</v>
          </cell>
          <cell r="FQ869">
            <v>11.01</v>
          </cell>
        </row>
        <row r="870">
          <cell r="A870" t="str">
            <v>АВВГнг 3х 10</v>
          </cell>
          <cell r="FQ870">
            <v>16.91</v>
          </cell>
        </row>
        <row r="871">
          <cell r="A871" t="str">
            <v>АВВГнг 3х 16</v>
          </cell>
          <cell r="FQ871">
            <v>24.6</v>
          </cell>
        </row>
        <row r="872">
          <cell r="A872" t="str">
            <v>АВВГнг 3х 25</v>
          </cell>
          <cell r="FQ872">
            <v>35.979999999999997</v>
          </cell>
        </row>
        <row r="873">
          <cell r="A873" t="str">
            <v>АВВГнг 3х 35</v>
          </cell>
          <cell r="FQ873">
            <v>45.85</v>
          </cell>
        </row>
        <row r="874">
          <cell r="A874" t="str">
            <v>АВВГнг 3х 50</v>
          </cell>
          <cell r="FQ874">
            <v>55.57</v>
          </cell>
        </row>
        <row r="875">
          <cell r="A875" t="str">
            <v>АВВГнг 3х 70</v>
          </cell>
          <cell r="FQ875">
            <v>88.42</v>
          </cell>
        </row>
        <row r="876">
          <cell r="A876" t="str">
            <v>АВВГнг 3х 95</v>
          </cell>
          <cell r="FQ876">
            <v>127.03</v>
          </cell>
        </row>
        <row r="877">
          <cell r="A877" t="str">
            <v>АВВГнг 3х120</v>
          </cell>
          <cell r="FQ877">
            <v>141.08000000000001</v>
          </cell>
        </row>
        <row r="878">
          <cell r="A878" t="str">
            <v>АВВГнг 3х150</v>
          </cell>
          <cell r="FQ878">
            <v>196.09</v>
          </cell>
        </row>
        <row r="879">
          <cell r="A879" t="str">
            <v>АВВГнг 3х185</v>
          </cell>
          <cell r="FQ879">
            <v>238.23</v>
          </cell>
        </row>
        <row r="880">
          <cell r="A880" t="str">
            <v>АВВГнг 3х240</v>
          </cell>
          <cell r="FQ880">
            <v>300.39</v>
          </cell>
        </row>
        <row r="881">
          <cell r="A881" t="str">
            <v>АВВГнг 3х  4+1х2,5</v>
          </cell>
          <cell r="FQ881">
            <v>11.66</v>
          </cell>
        </row>
        <row r="882">
          <cell r="A882" t="str">
            <v>АВВГнг 3х  6+1х4</v>
          </cell>
          <cell r="FQ882">
            <v>14.19</v>
          </cell>
        </row>
        <row r="883">
          <cell r="A883" t="str">
            <v>АВВГнг 3х 10+1х6</v>
          </cell>
          <cell r="FQ883">
            <v>22.49</v>
          </cell>
        </row>
        <row r="884">
          <cell r="A884" t="str">
            <v>АВВГнг 3х 16+1х10</v>
          </cell>
          <cell r="FQ884">
            <v>31.18</v>
          </cell>
        </row>
        <row r="885">
          <cell r="A885" t="str">
            <v>АВВГнг 3х 25+1х16</v>
          </cell>
          <cell r="FQ885">
            <v>44.25</v>
          </cell>
        </row>
        <row r="886">
          <cell r="A886" t="str">
            <v>АВВГнг 3х 35+1х16</v>
          </cell>
          <cell r="FQ886">
            <v>57.84</v>
          </cell>
        </row>
        <row r="887">
          <cell r="A887" t="str">
            <v>АВВГнг 3х 50+1х25</v>
          </cell>
          <cell r="FQ887">
            <v>77.459999999999994</v>
          </cell>
        </row>
        <row r="888">
          <cell r="A888" t="str">
            <v>АВВГнг 3х 70+1х25</v>
          </cell>
          <cell r="FQ888">
            <v>98.57</v>
          </cell>
        </row>
        <row r="889">
          <cell r="A889" t="str">
            <v>АВВГнг 3х 70+1х35</v>
          </cell>
          <cell r="FQ889">
            <v>103.85</v>
          </cell>
        </row>
        <row r="890">
          <cell r="A890" t="str">
            <v>АВВГнг 3х 95+1х35</v>
          </cell>
          <cell r="FQ890">
            <v>130.96</v>
          </cell>
        </row>
        <row r="891">
          <cell r="A891" t="str">
            <v>АВВГнг 3х 95+1х50</v>
          </cell>
          <cell r="FQ891">
            <v>148.44</v>
          </cell>
        </row>
        <row r="892">
          <cell r="A892" t="str">
            <v>АВВГнг 3х120+1х35</v>
          </cell>
          <cell r="FQ892">
            <v>156.63999999999999</v>
          </cell>
        </row>
        <row r="893">
          <cell r="A893" t="str">
            <v>АВВГнг 3х120+1х70</v>
          </cell>
          <cell r="FQ893">
            <v>163.97</v>
          </cell>
        </row>
        <row r="894">
          <cell r="A894" t="str">
            <v>АВВГнг 3х150+1х70</v>
          </cell>
          <cell r="FQ894">
            <v>222.82</v>
          </cell>
        </row>
        <row r="895">
          <cell r="A895" t="str">
            <v>АВВГнг 3х185+1х95</v>
          </cell>
          <cell r="FQ895">
            <v>262.98</v>
          </cell>
        </row>
        <row r="896">
          <cell r="A896" t="str">
            <v>АВВГнг 3х240+1х120</v>
          </cell>
          <cell r="FQ896">
            <v>342.4</v>
          </cell>
        </row>
        <row r="897">
          <cell r="A897" t="str">
            <v>АВВГнг 4х  2,5</v>
          </cell>
          <cell r="FQ897">
            <v>8.51</v>
          </cell>
        </row>
        <row r="898">
          <cell r="A898" t="str">
            <v>АВВГнг 4х  4</v>
          </cell>
          <cell r="FQ898">
            <v>11.89</v>
          </cell>
        </row>
        <row r="899">
          <cell r="A899" t="str">
            <v>АВВГнг 4х  6</v>
          </cell>
          <cell r="FQ899">
            <v>13.56</v>
          </cell>
        </row>
        <row r="900">
          <cell r="A900" t="str">
            <v>АВВГнг 4х 10</v>
          </cell>
          <cell r="FQ900">
            <v>19.920000000000002</v>
          </cell>
        </row>
        <row r="901">
          <cell r="A901" t="str">
            <v>АВВГнг 4х 16</v>
          </cell>
          <cell r="FQ901">
            <v>27.75</v>
          </cell>
        </row>
        <row r="902">
          <cell r="A902" t="str">
            <v>АВВГнг 4х 25</v>
          </cell>
          <cell r="FQ902">
            <v>39.700000000000003</v>
          </cell>
        </row>
        <row r="903">
          <cell r="A903" t="str">
            <v>АВВГнг 4х 35</v>
          </cell>
          <cell r="FQ903">
            <v>54.23</v>
          </cell>
        </row>
        <row r="904">
          <cell r="A904" t="str">
            <v>АВВГнг 4х 50</v>
          </cell>
          <cell r="FQ904">
            <v>76.900000000000006</v>
          </cell>
        </row>
        <row r="905">
          <cell r="A905" t="str">
            <v>АВВГнг 4х 70</v>
          </cell>
          <cell r="FQ905">
            <v>116.02</v>
          </cell>
        </row>
        <row r="906">
          <cell r="A906" t="str">
            <v>АВВГнг 4х 95</v>
          </cell>
          <cell r="FQ906">
            <v>157.88</v>
          </cell>
        </row>
        <row r="907">
          <cell r="A907" t="str">
            <v>АВВГнг 4х120</v>
          </cell>
          <cell r="FQ907">
            <v>189.08</v>
          </cell>
        </row>
        <row r="908">
          <cell r="A908" t="str">
            <v>АВВГнг 4х150</v>
          </cell>
          <cell r="FQ908">
            <v>226.98</v>
          </cell>
        </row>
        <row r="909">
          <cell r="A909" t="str">
            <v>АВВГнг 4х185</v>
          </cell>
          <cell r="FQ909">
            <v>273.41000000000003</v>
          </cell>
        </row>
        <row r="910">
          <cell r="A910" t="str">
            <v>АВВГнг 4х240</v>
          </cell>
          <cell r="FQ910">
            <v>349.08</v>
          </cell>
        </row>
        <row r="911">
          <cell r="A911" t="str">
            <v>АВВГнг 5х  2,5</v>
          </cell>
          <cell r="FQ911">
            <v>10.27</v>
          </cell>
        </row>
        <row r="912">
          <cell r="A912" t="str">
            <v>АВВГнг 5х  4</v>
          </cell>
          <cell r="FQ912">
            <v>13.7</v>
          </cell>
        </row>
        <row r="913">
          <cell r="A913" t="str">
            <v>АВВГнг 5х  6</v>
          </cell>
          <cell r="FQ913">
            <v>18.22</v>
          </cell>
        </row>
        <row r="914">
          <cell r="A914" t="str">
            <v>АВВГнг 5х 10</v>
          </cell>
          <cell r="FQ914">
            <v>27.57</v>
          </cell>
        </row>
        <row r="915">
          <cell r="A915" t="str">
            <v>АВВГнг 5х 16</v>
          </cell>
          <cell r="FQ915">
            <v>37.92</v>
          </cell>
        </row>
        <row r="916">
          <cell r="A916" t="str">
            <v>АВВГнг 5х 25</v>
          </cell>
          <cell r="FQ916">
            <v>53.67</v>
          </cell>
        </row>
        <row r="917">
          <cell r="A917" t="str">
            <v>АВВГнг 5х 35</v>
          </cell>
          <cell r="FQ917">
            <v>71.3</v>
          </cell>
        </row>
        <row r="918">
          <cell r="A918" t="str">
            <v>АВВГнг 5х 50</v>
          </cell>
          <cell r="FQ918">
            <v>91.73</v>
          </cell>
        </row>
        <row r="919">
          <cell r="A919" t="str">
            <v>АВВГнг 5х 70</v>
          </cell>
          <cell r="FQ919">
            <v>157.96</v>
          </cell>
        </row>
        <row r="920">
          <cell r="A920" t="str">
            <v>АВВГнг 5х 95</v>
          </cell>
          <cell r="FQ920">
            <v>208.56</v>
          </cell>
        </row>
        <row r="921">
          <cell r="A921" t="str">
            <v>АВВГнг 5х120</v>
          </cell>
          <cell r="FQ921">
            <v>276.92</v>
          </cell>
        </row>
        <row r="922">
          <cell r="A922" t="str">
            <v>АВВГнг 5х150</v>
          </cell>
          <cell r="FQ922">
            <v>356.98</v>
          </cell>
        </row>
        <row r="923">
          <cell r="A923" t="str">
            <v>АВВГнг 5х185</v>
          </cell>
          <cell r="FQ923">
            <v>346.18</v>
          </cell>
        </row>
        <row r="924">
          <cell r="A924" t="str">
            <v>АВВГнг-LS 1х  2,5</v>
          </cell>
          <cell r="FQ924">
            <v>3.94</v>
          </cell>
        </row>
        <row r="925">
          <cell r="A925" t="str">
            <v>АВВГнг-LS 1х  4</v>
          </cell>
          <cell r="FQ925">
            <v>4.99</v>
          </cell>
        </row>
        <row r="926">
          <cell r="A926" t="str">
            <v>АВВГнг-LS 1х  6</v>
          </cell>
          <cell r="FQ926">
            <v>6.11</v>
          </cell>
        </row>
        <row r="927">
          <cell r="A927" t="str">
            <v>АВВГнг-LS 1х 10</v>
          </cell>
          <cell r="FQ927">
            <v>8.4499999999999993</v>
          </cell>
        </row>
        <row r="928">
          <cell r="A928" t="str">
            <v>АВВГнг-LS 1х 16</v>
          </cell>
          <cell r="FQ928">
            <v>13.61</v>
          </cell>
        </row>
        <row r="929">
          <cell r="A929" t="str">
            <v>АВВГнг-LS 1х 25</v>
          </cell>
          <cell r="FQ929">
            <v>18.77</v>
          </cell>
        </row>
        <row r="930">
          <cell r="A930" t="str">
            <v>АВВГнг-LS 1х 35</v>
          </cell>
          <cell r="FQ930">
            <v>22.96</v>
          </cell>
        </row>
        <row r="931">
          <cell r="A931" t="str">
            <v>АВВГнг-LS 1х 50</v>
          </cell>
          <cell r="FQ931">
            <v>29.24</v>
          </cell>
        </row>
        <row r="932">
          <cell r="A932" t="str">
            <v>АВВГнг-LS 1х 70</v>
          </cell>
          <cell r="FQ932">
            <v>37.67</v>
          </cell>
        </row>
        <row r="933">
          <cell r="A933" t="str">
            <v>АВВГнг-LS 1х 95</v>
          </cell>
          <cell r="FQ933">
            <v>48.44</v>
          </cell>
        </row>
        <row r="934">
          <cell r="A934" t="str">
            <v>АВВГнг-LS 1х120</v>
          </cell>
          <cell r="FQ934">
            <v>59.95</v>
          </cell>
        </row>
        <row r="935">
          <cell r="A935" t="str">
            <v>АВВГнг-LS 1х150</v>
          </cell>
          <cell r="FQ935">
            <v>74.760000000000005</v>
          </cell>
        </row>
        <row r="936">
          <cell r="A936" t="str">
            <v>АВВГнг-LS 1х185</v>
          </cell>
          <cell r="FQ936">
            <v>92.71</v>
          </cell>
        </row>
        <row r="937">
          <cell r="A937" t="str">
            <v>АВВГнг-LS 1х240</v>
          </cell>
          <cell r="FQ937">
            <v>114.89</v>
          </cell>
        </row>
        <row r="938">
          <cell r="A938" t="str">
            <v>АВВГнг-LS-п 2х  2,5</v>
          </cell>
          <cell r="FQ938">
            <v>11.89</v>
          </cell>
        </row>
        <row r="939">
          <cell r="A939" t="str">
            <v>АВВГнг-LS-п 2х  4</v>
          </cell>
          <cell r="FQ939">
            <v>17.96</v>
          </cell>
        </row>
        <row r="940">
          <cell r="A940" t="str">
            <v>АВВГнг-LS-п 2х  6</v>
          </cell>
          <cell r="FQ940">
            <v>19.28</v>
          </cell>
        </row>
        <row r="941">
          <cell r="A941" t="str">
            <v>АВВГнг-LS-п 2х 10</v>
          </cell>
          <cell r="FQ941">
            <v>28.89</v>
          </cell>
        </row>
        <row r="942">
          <cell r="A942" t="str">
            <v>АВВГнг-LS 2х  2,5</v>
          </cell>
          <cell r="FQ942">
            <v>11.32</v>
          </cell>
        </row>
        <row r="943">
          <cell r="A943" t="str">
            <v>АВВГнг-LS 2х  4</v>
          </cell>
          <cell r="FQ943">
            <v>17.16</v>
          </cell>
        </row>
        <row r="944">
          <cell r="A944" t="str">
            <v>АВВГнг-LS 2х  6</v>
          </cell>
          <cell r="FQ944">
            <v>20.99</v>
          </cell>
        </row>
        <row r="945">
          <cell r="A945" t="str">
            <v>АВВГнг-LS 2х 10</v>
          </cell>
          <cell r="FQ945">
            <v>27.14</v>
          </cell>
        </row>
        <row r="946">
          <cell r="A946" t="str">
            <v>АВВГнг-LS 2х 16</v>
          </cell>
          <cell r="FQ946">
            <v>36.82</v>
          </cell>
        </row>
        <row r="947">
          <cell r="A947" t="str">
            <v>АВВГнг-LS 2х 25</v>
          </cell>
          <cell r="FQ947">
            <v>53.84</v>
          </cell>
        </row>
        <row r="948">
          <cell r="A948" t="str">
            <v>АВВГнг-LS 2х 35</v>
          </cell>
          <cell r="FQ948">
            <v>65.92</v>
          </cell>
        </row>
        <row r="949">
          <cell r="A949" t="str">
            <v>АВВГнг-LS 2х 50</v>
          </cell>
          <cell r="FQ949">
            <v>86.98</v>
          </cell>
        </row>
        <row r="950">
          <cell r="A950" t="str">
            <v>АВВГнг-LS 2х 70</v>
          </cell>
          <cell r="FQ950">
            <v>134.18</v>
          </cell>
        </row>
        <row r="951">
          <cell r="A951" t="str">
            <v>АВВГнг-LS 2х 95</v>
          </cell>
          <cell r="FQ951">
            <v>162.35</v>
          </cell>
        </row>
        <row r="952">
          <cell r="A952" t="str">
            <v>АВВГнг-LS 2х 120</v>
          </cell>
          <cell r="FQ952">
            <v>185.53</v>
          </cell>
        </row>
        <row r="953">
          <cell r="A953" t="str">
            <v>АВВГнг-LS 2х150</v>
          </cell>
          <cell r="FQ953">
            <v>225.57</v>
          </cell>
        </row>
        <row r="954">
          <cell r="A954" t="str">
            <v>АВВГнг-LS 2х 185</v>
          </cell>
          <cell r="FQ954">
            <v>279.33999999999997</v>
          </cell>
        </row>
        <row r="955">
          <cell r="A955" t="str">
            <v>АВВГнг-LS-п 3х  2,5</v>
          </cell>
          <cell r="FQ955">
            <v>15.03</v>
          </cell>
        </row>
        <row r="956">
          <cell r="A956" t="str">
            <v>АВВГнг-LS-п 3х  4</v>
          </cell>
          <cell r="FQ956">
            <v>19.86</v>
          </cell>
        </row>
        <row r="957">
          <cell r="A957" t="str">
            <v>АВВГнг-LS-п 3х  6</v>
          </cell>
          <cell r="FQ957">
            <v>24.14</v>
          </cell>
        </row>
        <row r="958">
          <cell r="A958" t="str">
            <v>АВВГнг-LS 3х  2,5</v>
          </cell>
          <cell r="FQ958">
            <v>13.72</v>
          </cell>
        </row>
        <row r="959">
          <cell r="A959" t="str">
            <v>АВВГнг-LS 3х  4</v>
          </cell>
          <cell r="FQ959">
            <v>17.989999999999998</v>
          </cell>
        </row>
        <row r="960">
          <cell r="A960" t="str">
            <v>АВВГнг-LS 3х  6</v>
          </cell>
          <cell r="FQ960">
            <v>22.24</v>
          </cell>
        </row>
        <row r="961">
          <cell r="A961" t="str">
            <v>АВВГнг-LS 3х 10</v>
          </cell>
          <cell r="FQ961">
            <v>31.51</v>
          </cell>
        </row>
        <row r="962">
          <cell r="A962" t="str">
            <v>АВВГнг-LS 3х 16</v>
          </cell>
          <cell r="FQ962">
            <v>44.27</v>
          </cell>
        </row>
        <row r="963">
          <cell r="A963" t="str">
            <v>АВВГнг-LS 3х 25</v>
          </cell>
          <cell r="FQ963">
            <v>63.77</v>
          </cell>
        </row>
        <row r="964">
          <cell r="A964" t="str">
            <v>АВВГнг-LS 3х 35</v>
          </cell>
          <cell r="FQ964">
            <v>81.180000000000007</v>
          </cell>
        </row>
        <row r="965">
          <cell r="A965" t="str">
            <v>АВВГнг-LS 3х 50</v>
          </cell>
          <cell r="FQ965">
            <v>104.54</v>
          </cell>
        </row>
        <row r="966">
          <cell r="A966" t="str">
            <v>АВВГнг-LS 3х 70</v>
          </cell>
          <cell r="FQ966">
            <v>121.63</v>
          </cell>
        </row>
        <row r="967">
          <cell r="A967" t="str">
            <v>АВВГнг-LS 3х 120</v>
          </cell>
          <cell r="FQ967">
            <v>188.62</v>
          </cell>
        </row>
        <row r="968">
          <cell r="A968" t="str">
            <v>АВВГнг-LS 3х 150</v>
          </cell>
          <cell r="FQ968">
            <v>257.58</v>
          </cell>
        </row>
        <row r="969">
          <cell r="A969" t="str">
            <v>АВВГнг-LS 3х 185</v>
          </cell>
          <cell r="FQ969">
            <v>294.27999999999997</v>
          </cell>
        </row>
        <row r="970">
          <cell r="A970" t="str">
            <v>АВВГнг-LS 3х 240</v>
          </cell>
          <cell r="FQ970">
            <v>378.7</v>
          </cell>
        </row>
        <row r="971">
          <cell r="A971" t="str">
            <v>АВВГнг-LS 3х  4+1х2,5</v>
          </cell>
          <cell r="FQ971">
            <v>22.21</v>
          </cell>
        </row>
        <row r="972">
          <cell r="A972" t="str">
            <v>АВВГнг-LS 3х  6+1х4</v>
          </cell>
          <cell r="FQ972">
            <v>26.78</v>
          </cell>
        </row>
        <row r="973">
          <cell r="A973" t="str">
            <v>АВВГнг-LS 3х 10+1х6</v>
          </cell>
          <cell r="FQ973">
            <v>41.81</v>
          </cell>
        </row>
        <row r="974">
          <cell r="A974" t="str">
            <v>АВВГнг-LS 3х 16+1х10</v>
          </cell>
          <cell r="FQ974">
            <v>54.21</v>
          </cell>
        </row>
        <row r="975">
          <cell r="A975" t="str">
            <v>АВВГнг-LS 3х 25+1х16</v>
          </cell>
          <cell r="FQ975">
            <v>85.19</v>
          </cell>
        </row>
        <row r="976">
          <cell r="A976" t="str">
            <v>АВВГнг-LS 3х 35+1х16</v>
          </cell>
          <cell r="FQ976">
            <v>82.74</v>
          </cell>
        </row>
        <row r="977">
          <cell r="A977" t="str">
            <v>АВВГнг-LS 3х 50+1х25</v>
          </cell>
          <cell r="FQ977">
            <v>149.9</v>
          </cell>
        </row>
        <row r="978">
          <cell r="A978" t="str">
            <v>АВВГнг-LS 3х 70+1х25</v>
          </cell>
          <cell r="FQ978">
            <v>142.21</v>
          </cell>
        </row>
        <row r="979">
          <cell r="A979" t="str">
            <v>АВВГнг-LS 3х 70+1х35</v>
          </cell>
          <cell r="FQ979">
            <v>147.25</v>
          </cell>
        </row>
        <row r="980">
          <cell r="A980" t="str">
            <v>АВВГнг-LS 3х 95+1х35</v>
          </cell>
          <cell r="FQ980">
            <v>201.09</v>
          </cell>
        </row>
        <row r="981">
          <cell r="A981" t="str">
            <v>АВВГнг-LS 3х 95+1х50</v>
          </cell>
          <cell r="FQ981">
            <v>178.03</v>
          </cell>
        </row>
        <row r="982">
          <cell r="A982" t="str">
            <v>АВВГнг-LS 3х120+1х35</v>
          </cell>
          <cell r="FQ982">
            <v>235.12</v>
          </cell>
        </row>
        <row r="983">
          <cell r="A983" t="str">
            <v>АВВГнг-LS 3х120+1х70</v>
          </cell>
          <cell r="FQ983">
            <v>234</v>
          </cell>
        </row>
        <row r="984">
          <cell r="A984" t="str">
            <v>АВВГнг-LS 3х150+1х70</v>
          </cell>
          <cell r="FQ984">
            <v>285.43</v>
          </cell>
        </row>
        <row r="985">
          <cell r="A985" t="str">
            <v>АВВГнг-LS 3х185+1х95</v>
          </cell>
          <cell r="FQ985">
            <v>349.46</v>
          </cell>
        </row>
        <row r="986">
          <cell r="A986" t="str">
            <v>АВВГнг-LS 3х240+1х120</v>
          </cell>
          <cell r="FQ986">
            <v>438.52</v>
          </cell>
        </row>
        <row r="987">
          <cell r="A987" t="str">
            <v>АВВГнг-LS 4х  2,5</v>
          </cell>
          <cell r="FQ987">
            <v>16.55</v>
          </cell>
        </row>
        <row r="988">
          <cell r="A988" t="str">
            <v>АВВГнг-LS 4х  4</v>
          </cell>
          <cell r="FQ988">
            <v>22.35</v>
          </cell>
        </row>
        <row r="989">
          <cell r="A989" t="str">
            <v>АВВГнг-LS 4х  6</v>
          </cell>
          <cell r="FQ989">
            <v>27.54</v>
          </cell>
        </row>
        <row r="990">
          <cell r="A990" t="str">
            <v>АВВГнг-LS 4х 10</v>
          </cell>
          <cell r="FQ990">
            <v>37.68</v>
          </cell>
        </row>
        <row r="991">
          <cell r="A991" t="str">
            <v>АВВГнг-LS 4х 16</v>
          </cell>
          <cell r="FQ991">
            <v>54.91</v>
          </cell>
        </row>
        <row r="992">
          <cell r="A992" t="str">
            <v>АВВГнг-LS 4х 25</v>
          </cell>
          <cell r="FQ992">
            <v>79.180000000000007</v>
          </cell>
        </row>
        <row r="993">
          <cell r="A993" t="str">
            <v>АВВГнг-LS 4х 35</v>
          </cell>
          <cell r="FQ993">
            <v>97.75</v>
          </cell>
        </row>
        <row r="994">
          <cell r="A994" t="str">
            <v>АВВГнг-LS 4х 50</v>
          </cell>
          <cell r="FQ994">
            <v>162.19</v>
          </cell>
        </row>
        <row r="995">
          <cell r="A995" t="str">
            <v>АВВГнг-LS 4х 70</v>
          </cell>
          <cell r="FQ995">
            <v>155.84</v>
          </cell>
        </row>
        <row r="996">
          <cell r="A996" t="str">
            <v>АВВГнг-LS 4х 95</v>
          </cell>
          <cell r="FQ996">
            <v>202.65</v>
          </cell>
        </row>
        <row r="997">
          <cell r="A997" t="str">
            <v>АВВГнг-LS 4х120</v>
          </cell>
          <cell r="FQ997">
            <v>234.54</v>
          </cell>
        </row>
        <row r="998">
          <cell r="A998" t="str">
            <v>АВВГнг-LS 4х150</v>
          </cell>
          <cell r="FQ998">
            <v>282.23</v>
          </cell>
        </row>
        <row r="999">
          <cell r="A999" t="str">
            <v>АВВГнг-LS 4х185</v>
          </cell>
          <cell r="FQ999">
            <v>348.58</v>
          </cell>
        </row>
        <row r="1000">
          <cell r="A1000" t="str">
            <v>АВВГнг-LS 4х240</v>
          </cell>
          <cell r="FQ1000">
            <v>439.16</v>
          </cell>
        </row>
        <row r="1001">
          <cell r="A1001" t="str">
            <v>АВВГнг-LS 5х  2,5</v>
          </cell>
          <cell r="FQ1001">
            <v>19.02</v>
          </cell>
        </row>
        <row r="1002">
          <cell r="A1002" t="str">
            <v>АВВГнг-LS 5х  4</v>
          </cell>
          <cell r="FQ1002">
            <v>25.87</v>
          </cell>
        </row>
        <row r="1003">
          <cell r="A1003" t="str">
            <v>АВВГнг-LS 5х  6</v>
          </cell>
          <cell r="FQ1003">
            <v>31</v>
          </cell>
        </row>
        <row r="1004">
          <cell r="A1004" t="str">
            <v>АВВГнг-LS 5х 10</v>
          </cell>
          <cell r="FQ1004">
            <v>49.02</v>
          </cell>
        </row>
        <row r="1005">
          <cell r="A1005" t="str">
            <v>АВВГнг-LS 5х 16</v>
          </cell>
          <cell r="FQ1005">
            <v>68.23</v>
          </cell>
        </row>
        <row r="1006">
          <cell r="A1006" t="str">
            <v>АВВГнг-LS 5х 25</v>
          </cell>
          <cell r="FQ1006">
            <v>95.68</v>
          </cell>
        </row>
        <row r="1007">
          <cell r="A1007" t="str">
            <v>АВВГнг-LS 5х 35</v>
          </cell>
          <cell r="FQ1007">
            <v>119.02</v>
          </cell>
        </row>
        <row r="1008">
          <cell r="A1008" t="str">
            <v>АВВГнг-LS 5х 50</v>
          </cell>
          <cell r="FQ1008">
            <v>152.29</v>
          </cell>
        </row>
        <row r="1009">
          <cell r="A1009" t="str">
            <v>АВВГнг-LS 5х 70</v>
          </cell>
          <cell r="FQ1009">
            <v>245.37</v>
          </cell>
        </row>
        <row r="1010">
          <cell r="A1010" t="str">
            <v>АВВГнг-LS 5х 95</v>
          </cell>
          <cell r="FQ1010">
            <v>342.46</v>
          </cell>
        </row>
        <row r="1011">
          <cell r="A1011" t="str">
            <v>АВВГнг-LS 5х120</v>
          </cell>
          <cell r="FQ1011">
            <v>504.23</v>
          </cell>
        </row>
        <row r="1012">
          <cell r="A1012" t="str">
            <v>АВВГнг-LS 5х150</v>
          </cell>
          <cell r="FQ1012">
            <v>457.89</v>
          </cell>
        </row>
        <row r="1013">
          <cell r="A1013" t="str">
            <v>АВВГнг-LS 5х185</v>
          </cell>
          <cell r="FQ1013">
            <v>727.88</v>
          </cell>
        </row>
        <row r="1014">
          <cell r="A1014" t="str">
            <v>АВВГнг-LS 5х240</v>
          </cell>
          <cell r="FQ1014">
            <v>936.47</v>
          </cell>
        </row>
        <row r="1015">
          <cell r="A1015" t="str">
            <v xml:space="preserve"> Кабель алюминиевый силовой с заполнением</v>
          </cell>
          <cell r="FQ1015">
            <v>0</v>
          </cell>
        </row>
        <row r="1016">
          <cell r="A1016" t="str">
            <v>АВВГз 2х  2,5</v>
          </cell>
          <cell r="FQ1016">
            <v>5.28</v>
          </cell>
        </row>
        <row r="1017">
          <cell r="A1017" t="str">
            <v>АВВГз 2х  4</v>
          </cell>
          <cell r="FQ1017">
            <v>7.99</v>
          </cell>
        </row>
        <row r="1018">
          <cell r="A1018" t="str">
            <v>АВВГз 2х  6</v>
          </cell>
          <cell r="FQ1018">
            <v>10.8</v>
          </cell>
        </row>
        <row r="1019">
          <cell r="A1019" t="str">
            <v>АВВГз 2х 10</v>
          </cell>
          <cell r="FQ1019">
            <v>15.5</v>
          </cell>
        </row>
        <row r="1020">
          <cell r="A1020" t="str">
            <v>АВВГз 2х 16</v>
          </cell>
          <cell r="FQ1020">
            <v>21.14</v>
          </cell>
        </row>
        <row r="1021">
          <cell r="A1021" t="str">
            <v>АВВГз 2х 25</v>
          </cell>
          <cell r="FQ1021">
            <v>35.479999999999997</v>
          </cell>
        </row>
        <row r="1022">
          <cell r="A1022" t="str">
            <v>АВВГз 2х 35</v>
          </cell>
          <cell r="FQ1022">
            <v>44.78</v>
          </cell>
        </row>
        <row r="1023">
          <cell r="A1023" t="str">
            <v>АВВГз 2х 50</v>
          </cell>
          <cell r="FQ1023">
            <v>63.86</v>
          </cell>
        </row>
        <row r="1024">
          <cell r="A1024" t="str">
            <v>АВВГз 2х 70</v>
          </cell>
          <cell r="FQ1024">
            <v>91.44</v>
          </cell>
        </row>
        <row r="1025">
          <cell r="A1025" t="str">
            <v>АВВГз 3х  2,5</v>
          </cell>
          <cell r="FQ1025">
            <v>6.92</v>
          </cell>
        </row>
        <row r="1026">
          <cell r="A1026" t="str">
            <v>АВВГз 3х  4</v>
          </cell>
          <cell r="FQ1026">
            <v>9.58</v>
          </cell>
        </row>
        <row r="1027">
          <cell r="A1027" t="str">
            <v>АВВГз 3х  6</v>
          </cell>
          <cell r="FQ1027">
            <v>12.54</v>
          </cell>
        </row>
        <row r="1028">
          <cell r="A1028" t="str">
            <v>АВВГз 3х 10</v>
          </cell>
          <cell r="FQ1028">
            <v>18.920000000000002</v>
          </cell>
        </row>
        <row r="1029">
          <cell r="A1029" t="str">
            <v>АВВГз 3х 16</v>
          </cell>
          <cell r="FQ1029">
            <v>26.46</v>
          </cell>
        </row>
        <row r="1030">
          <cell r="A1030" t="str">
            <v>АВВГз 3х 25</v>
          </cell>
          <cell r="FQ1030">
            <v>44.03</v>
          </cell>
        </row>
        <row r="1031">
          <cell r="A1031" t="str">
            <v>АВВГз 3х 35</v>
          </cell>
          <cell r="FQ1031">
            <v>52.9</v>
          </cell>
        </row>
        <row r="1032">
          <cell r="A1032" t="str">
            <v>АВВГз 3х 50</v>
          </cell>
          <cell r="FQ1032">
            <v>75.22</v>
          </cell>
        </row>
        <row r="1033">
          <cell r="A1033" t="str">
            <v>АВВГз 3х  4+1х2,5</v>
          </cell>
          <cell r="FQ1033">
            <v>11.2</v>
          </cell>
        </row>
        <row r="1034">
          <cell r="A1034" t="str">
            <v>АВВГз 3х  6+1х4</v>
          </cell>
          <cell r="FQ1034">
            <v>15.14</v>
          </cell>
        </row>
        <row r="1035">
          <cell r="A1035" t="str">
            <v>АВВГз 3х 10+1х6</v>
          </cell>
          <cell r="FQ1035">
            <v>21.68</v>
          </cell>
        </row>
        <row r="1036">
          <cell r="A1036" t="str">
            <v>АВВГз 3х 16+1х10</v>
          </cell>
          <cell r="FQ1036">
            <v>32.369999999999997</v>
          </cell>
        </row>
        <row r="1037">
          <cell r="A1037" t="str">
            <v>АВВГз 3х 25+1х16</v>
          </cell>
          <cell r="FQ1037">
            <v>47.81</v>
          </cell>
        </row>
        <row r="1038">
          <cell r="A1038" t="str">
            <v>АВВГз 3х 35+1х16</v>
          </cell>
          <cell r="FQ1038">
            <v>62.29</v>
          </cell>
        </row>
        <row r="1039">
          <cell r="A1039" t="str">
            <v>АВВГз 3х 50+1х25</v>
          </cell>
          <cell r="FQ1039">
            <v>91.35</v>
          </cell>
        </row>
        <row r="1040">
          <cell r="A1040" t="str">
            <v>АВВГз 3х 70+1х25</v>
          </cell>
          <cell r="FQ1040">
            <v>109.68</v>
          </cell>
        </row>
        <row r="1041">
          <cell r="A1041" t="str">
            <v>АВВГз 3х 95+1х35</v>
          </cell>
          <cell r="FQ1041">
            <v>146.49</v>
          </cell>
        </row>
        <row r="1042">
          <cell r="A1042" t="str">
            <v>АВВГз 3х 95+1х50</v>
          </cell>
          <cell r="FQ1042">
            <v>148.51</v>
          </cell>
        </row>
        <row r="1043">
          <cell r="A1043" t="str">
            <v>АВВГз 3х 120+1х35</v>
          </cell>
          <cell r="FQ1043">
            <v>176.83</v>
          </cell>
        </row>
        <row r="1044">
          <cell r="A1044" t="str">
            <v>АВВГз 4х  2,5</v>
          </cell>
          <cell r="FQ1044">
            <v>8.26</v>
          </cell>
        </row>
        <row r="1045">
          <cell r="A1045" t="str">
            <v>АВВГз 4х  4</v>
          </cell>
          <cell r="FQ1045">
            <v>11.97</v>
          </cell>
        </row>
        <row r="1046">
          <cell r="A1046" t="str">
            <v>АВВГз 4х  6</v>
          </cell>
          <cell r="FQ1046">
            <v>15.55</v>
          </cell>
        </row>
        <row r="1047">
          <cell r="A1047" t="str">
            <v>АВВГз 4х 10</v>
          </cell>
          <cell r="FQ1047">
            <v>23.49</v>
          </cell>
        </row>
        <row r="1048">
          <cell r="A1048" t="str">
            <v>АВВГз 4х 16</v>
          </cell>
          <cell r="FQ1048">
            <v>33.69</v>
          </cell>
        </row>
        <row r="1049">
          <cell r="A1049" t="str">
            <v>АВВГз 4х 25</v>
          </cell>
          <cell r="FQ1049">
            <v>51.54</v>
          </cell>
        </row>
        <row r="1050">
          <cell r="A1050" t="str">
            <v>АВВГз 4х 35</v>
          </cell>
          <cell r="FQ1050">
            <v>71.010000000000005</v>
          </cell>
        </row>
        <row r="1051">
          <cell r="A1051" t="str">
            <v>АВВГз 4х 50</v>
          </cell>
          <cell r="FQ1051">
            <v>93.04</v>
          </cell>
        </row>
        <row r="1052">
          <cell r="A1052" t="str">
            <v>АВВГз 4х 70</v>
          </cell>
          <cell r="FQ1052">
            <v>122.5</v>
          </cell>
        </row>
        <row r="1053">
          <cell r="A1053" t="str">
            <v>АВВГз 4х 95</v>
          </cell>
          <cell r="FQ1053">
            <v>161.86000000000001</v>
          </cell>
        </row>
        <row r="1054">
          <cell r="A1054" t="str">
            <v>АВВГз 4х120</v>
          </cell>
          <cell r="FQ1054">
            <v>207.49</v>
          </cell>
        </row>
        <row r="1055">
          <cell r="A1055" t="str">
            <v>АВВГз 4х150</v>
          </cell>
          <cell r="FQ1055">
            <v>238.53</v>
          </cell>
        </row>
        <row r="1056">
          <cell r="A1056" t="str">
            <v>АВВГз 4х185</v>
          </cell>
          <cell r="FQ1056">
            <v>297.7</v>
          </cell>
        </row>
        <row r="1057">
          <cell r="A1057" t="str">
            <v>АВВГз 4х240</v>
          </cell>
          <cell r="FQ1057">
            <v>382.54</v>
          </cell>
        </row>
        <row r="1058">
          <cell r="A1058" t="str">
            <v>АВВГз 5х  2,5</v>
          </cell>
          <cell r="FQ1058">
            <v>9.57</v>
          </cell>
        </row>
        <row r="1059">
          <cell r="A1059" t="str">
            <v>АВВГз 5х  4</v>
          </cell>
          <cell r="FQ1059">
            <v>13.54</v>
          </cell>
        </row>
        <row r="1060">
          <cell r="A1060" t="str">
            <v>АВВГз 5х  6</v>
          </cell>
          <cell r="FQ1060">
            <v>17.72</v>
          </cell>
        </row>
        <row r="1061">
          <cell r="A1061" t="str">
            <v>АВВГз 5х 10</v>
          </cell>
          <cell r="FQ1061">
            <v>29.03</v>
          </cell>
        </row>
        <row r="1062">
          <cell r="A1062" t="str">
            <v>АВВГз 5х 16</v>
          </cell>
          <cell r="FQ1062">
            <v>41.21</v>
          </cell>
        </row>
        <row r="1063">
          <cell r="A1063" t="str">
            <v>АВВГз 5х 25</v>
          </cell>
          <cell r="FQ1063">
            <v>61.97</v>
          </cell>
        </row>
        <row r="1064">
          <cell r="A1064" t="str">
            <v>АВВГз 5х 35</v>
          </cell>
          <cell r="FQ1064">
            <v>79</v>
          </cell>
        </row>
        <row r="1065">
          <cell r="A1065" t="str">
            <v>АВВГз 5х 50</v>
          </cell>
          <cell r="FQ1065">
            <v>111.62</v>
          </cell>
        </row>
        <row r="1066">
          <cell r="A1066" t="str">
            <v>АВВГз 5х 70</v>
          </cell>
          <cell r="FQ1066">
            <v>154.58000000000001</v>
          </cell>
        </row>
        <row r="1067">
          <cell r="A1067" t="str">
            <v>АВВГз 5х 95</v>
          </cell>
          <cell r="FQ1067">
            <v>207.83</v>
          </cell>
        </row>
        <row r="1068">
          <cell r="A1068" t="str">
            <v>АВВГз 5х 120</v>
          </cell>
          <cell r="FQ1068">
            <v>248.62</v>
          </cell>
        </row>
        <row r="1069">
          <cell r="A1069" t="str">
            <v>АВВГз 5х 150</v>
          </cell>
          <cell r="FQ1069">
            <v>297.82</v>
          </cell>
        </row>
        <row r="1070">
          <cell r="A1070" t="str">
            <v>АВВГз 5х 185</v>
          </cell>
          <cell r="FQ1070">
            <v>360.59</v>
          </cell>
        </row>
        <row r="1071">
          <cell r="A1071" t="str">
            <v>АВВГз 5х 240</v>
          </cell>
          <cell r="FQ1071">
            <v>450.16</v>
          </cell>
        </row>
        <row r="1072">
          <cell r="A1072" t="str">
            <v>Кабель алюминиевый бронированный</v>
          </cell>
          <cell r="FQ1072">
            <v>0</v>
          </cell>
        </row>
        <row r="1073">
          <cell r="A1073" t="str">
            <v>АВБбШв 3х 4</v>
          </cell>
          <cell r="FQ1073">
            <v>21.21</v>
          </cell>
        </row>
        <row r="1074">
          <cell r="A1074" t="str">
            <v>АВБбШв 3х 6</v>
          </cell>
          <cell r="FQ1074">
            <v>23.98</v>
          </cell>
        </row>
        <row r="1075">
          <cell r="A1075" t="str">
            <v>АВБбШв 3х 10</v>
          </cell>
          <cell r="FQ1075">
            <v>31.19</v>
          </cell>
        </row>
        <row r="1076">
          <cell r="A1076" t="str">
            <v>АВБбШв 3х 16</v>
          </cell>
          <cell r="FQ1076">
            <v>38.54</v>
          </cell>
        </row>
        <row r="1077">
          <cell r="A1077" t="str">
            <v>АВБбШв 3х 25</v>
          </cell>
          <cell r="FQ1077">
            <v>51.94</v>
          </cell>
        </row>
        <row r="1078">
          <cell r="A1078" t="str">
            <v>АВБбШв 3х 35</v>
          </cell>
          <cell r="FQ1078">
            <v>68.08</v>
          </cell>
        </row>
        <row r="1079">
          <cell r="A1079" t="str">
            <v>АВБбШв 3х 50</v>
          </cell>
          <cell r="FQ1079">
            <v>85.01</v>
          </cell>
        </row>
        <row r="1080">
          <cell r="A1080" t="str">
            <v>АВБбШв 3х 70</v>
          </cell>
          <cell r="FQ1080">
            <v>105.68</v>
          </cell>
        </row>
        <row r="1081">
          <cell r="A1081" t="str">
            <v>АВБбШв 3х 95</v>
          </cell>
          <cell r="FQ1081">
            <v>129.47</v>
          </cell>
        </row>
        <row r="1082">
          <cell r="A1082" t="str">
            <v>АВБбШв 3х120</v>
          </cell>
          <cell r="FQ1082">
            <v>155.9</v>
          </cell>
        </row>
        <row r="1083">
          <cell r="A1083" t="str">
            <v>АВБбШв 3х150</v>
          </cell>
          <cell r="FQ1083">
            <v>188.12</v>
          </cell>
        </row>
        <row r="1084">
          <cell r="A1084" t="str">
            <v>АВБбШв 3х240</v>
          </cell>
          <cell r="FQ1084">
            <v>289.77</v>
          </cell>
        </row>
        <row r="1085">
          <cell r="A1085" t="str">
            <v>АВБбШв 3х 4+1х2,5</v>
          </cell>
          <cell r="FQ1085">
            <v>23.49</v>
          </cell>
        </row>
        <row r="1086">
          <cell r="A1086" t="str">
            <v>АВБбШв 3х 6+1х4</v>
          </cell>
          <cell r="FQ1086">
            <v>26.96</v>
          </cell>
        </row>
        <row r="1087">
          <cell r="A1087" t="str">
            <v>АВБбШв 3х10+1х6</v>
          </cell>
          <cell r="FQ1087">
            <v>38.56</v>
          </cell>
        </row>
        <row r="1088">
          <cell r="A1088" t="str">
            <v>АВБбШв 3х16+1х10</v>
          </cell>
          <cell r="FQ1088">
            <v>44.24</v>
          </cell>
        </row>
        <row r="1089">
          <cell r="A1089" t="str">
            <v>АВБбШв 3х25+1х16</v>
          </cell>
          <cell r="FQ1089">
            <v>60.71</v>
          </cell>
        </row>
        <row r="1090">
          <cell r="A1090" t="str">
            <v>АВБбШв 3х35+1х16</v>
          </cell>
          <cell r="FQ1090">
            <v>84.65</v>
          </cell>
        </row>
        <row r="1091">
          <cell r="A1091" t="str">
            <v>АВБбШв 3х50+1х25</v>
          </cell>
          <cell r="FQ1091">
            <v>86.73</v>
          </cell>
        </row>
        <row r="1092">
          <cell r="A1092" t="str">
            <v>АВБбШв 3х70+1х35</v>
          </cell>
          <cell r="FQ1092">
            <v>115.7</v>
          </cell>
        </row>
        <row r="1093">
          <cell r="A1093" t="str">
            <v>АВБбШв 3х95+1х50</v>
          </cell>
          <cell r="FQ1093">
            <v>147.03</v>
          </cell>
        </row>
        <row r="1094">
          <cell r="A1094" t="str">
            <v>АВБбШв 3х120+1х70</v>
          </cell>
          <cell r="FQ1094">
            <v>189.48</v>
          </cell>
        </row>
        <row r="1095">
          <cell r="A1095" t="str">
            <v>АВБбШв 3х150+1х70</v>
          </cell>
          <cell r="FQ1095">
            <v>215.33</v>
          </cell>
        </row>
        <row r="1096">
          <cell r="A1096" t="str">
            <v>АВБбШв 3х185+1х95</v>
          </cell>
          <cell r="FQ1096">
            <v>277.55</v>
          </cell>
        </row>
        <row r="1097">
          <cell r="A1097" t="str">
            <v>АВБбШв 3х240+1х120</v>
          </cell>
          <cell r="FQ1097">
            <v>348.5</v>
          </cell>
        </row>
        <row r="1098">
          <cell r="A1098" t="str">
            <v>АВБбШв 4х 2,5</v>
          </cell>
          <cell r="FQ1098">
            <v>21.27</v>
          </cell>
        </row>
        <row r="1099">
          <cell r="A1099" t="str">
            <v>АВБбШв 4х 4</v>
          </cell>
          <cell r="FQ1099">
            <v>23.81</v>
          </cell>
        </row>
        <row r="1100">
          <cell r="A1100" t="str">
            <v>АВБбШв 4х 6</v>
          </cell>
          <cell r="FQ1100">
            <v>26.71</v>
          </cell>
        </row>
        <row r="1101">
          <cell r="A1101" t="str">
            <v>АВБбШв 4х 10</v>
          </cell>
          <cell r="FQ1101">
            <v>35.25</v>
          </cell>
        </row>
        <row r="1102">
          <cell r="A1102" t="str">
            <v>АВБбШв 4х 16</v>
          </cell>
          <cell r="FQ1102">
            <v>45.23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01-01"/>
      <sheetName val="01-02"/>
      <sheetName val="01-03"/>
      <sheetName val="01-04"/>
      <sheetName val="01-05"/>
      <sheetName val="01-06"/>
      <sheetName val="01-07"/>
      <sheetName val="01-08"/>
      <sheetName val="01-09"/>
      <sheetName val="01-10"/>
      <sheetName val="01-11"/>
      <sheetName val="Перебазировка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Бланк Справка КС-3"/>
      <sheetName val="Бланк Форма КС 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четка"/>
      <sheetName val="Списки"/>
      <sheetName val="Объемы на смету"/>
      <sheetName val="Перечетка (2)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koef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-new"/>
      <sheetName val="Эл-доп"/>
      <sheetName val="Закачка эл-авт"/>
      <sheetName val="Эл-лампы"/>
      <sheetName val="Спец_Неон"/>
      <sheetName val="Спец_Деко"/>
      <sheetName val="Пр8"/>
      <sheetName val="Пр9"/>
      <sheetName val="Пр10"/>
      <sheetName val="Пр11"/>
      <sheetName val="Пр12"/>
      <sheetName val="Пр13"/>
      <sheetName val="Пр14"/>
      <sheetName val="Пр15"/>
      <sheetName val="Спецпредложение Щиты"/>
      <sheetName val="Щиты"/>
      <sheetName val="Спецпредложение Кабель-каналы"/>
      <sheetName val="Спецпредложение Наконечники"/>
      <sheetName val="Наконечники"/>
      <sheetName val="Спецпредложение Лампы"/>
      <sheetName val="Лампы"/>
      <sheetName val="El-site"/>
      <sheetName val="Электрика"/>
      <sheetName val="Пр16"/>
      <sheetName val="Списки"/>
      <sheetName val="Кабель"/>
    </sheetNames>
    <sheetDataSet>
      <sheetData sheetId="0"/>
      <sheetData sheetId="1">
        <row r="4">
          <cell r="U4">
            <v>29.7395</v>
          </cell>
          <cell r="Z4">
            <v>29.7395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 t="str">
            <v>Наименование</v>
          </cell>
          <cell r="Y1" t="str">
            <v>*</v>
          </cell>
          <cell r="AY1" t="str">
            <v>Мелкий Опт.</v>
          </cell>
          <cell r="AZ1" t="str">
            <v>Опт.</v>
          </cell>
        </row>
        <row r="2">
          <cell r="B2" t="str">
            <v>Марка, руб</v>
          </cell>
          <cell r="AZ2" t="str">
            <v>Опт.</v>
          </cell>
        </row>
        <row r="3">
          <cell r="B3" t="str">
            <v>Марка, руб</v>
          </cell>
        </row>
        <row r="4">
          <cell r="B4" t="str">
            <v xml:space="preserve"> СЧЕТЧИКИ электрические</v>
          </cell>
        </row>
        <row r="5">
          <cell r="B5" t="str">
            <v>Однофазные</v>
          </cell>
        </row>
        <row r="6">
          <cell r="A6" t="str">
            <v>Счетчик</v>
          </cell>
          <cell r="B6" t="str">
            <v>СО-505 (10-40А)</v>
          </cell>
          <cell r="AY6">
            <v>575.58000000000004</v>
          </cell>
          <cell r="AZ6">
            <v>500.52000000000004</v>
          </cell>
        </row>
        <row r="7">
          <cell r="A7" t="str">
            <v>Счетчик</v>
          </cell>
          <cell r="B7" t="str">
            <v>СО-ЭЭ6706 (10-40А)</v>
          </cell>
          <cell r="AY7">
            <v>584.4</v>
          </cell>
          <cell r="AZ7">
            <v>508.20000000000005</v>
          </cell>
        </row>
        <row r="8">
          <cell r="B8" t="str">
            <v>Трехфазные</v>
          </cell>
        </row>
        <row r="9">
          <cell r="A9" t="str">
            <v>Счетчик</v>
          </cell>
          <cell r="B9" t="str">
            <v>СА4у-И672М 3* 5А</v>
          </cell>
          <cell r="AY9">
            <v>1606.56</v>
          </cell>
          <cell r="AZ9">
            <v>1396.98</v>
          </cell>
        </row>
        <row r="10">
          <cell r="B10" t="str">
            <v>Трансф-р тока Т-0,66(20-400А)</v>
          </cell>
          <cell r="AY10">
            <v>174.9</v>
          </cell>
          <cell r="AZ10">
            <v>152.10000000000002</v>
          </cell>
        </row>
        <row r="11">
          <cell r="A11" t="str">
            <v>Счетчик</v>
          </cell>
          <cell r="B11" t="str">
            <v>СА4-И678 3*10-40А</v>
          </cell>
          <cell r="AY11">
            <v>1824.1200000000001</v>
          </cell>
          <cell r="AZ11">
            <v>1586.22</v>
          </cell>
        </row>
        <row r="12">
          <cell r="A12" t="str">
            <v>Счетчик</v>
          </cell>
          <cell r="B12" t="str">
            <v>СА4-И678 3*20-50А</v>
          </cell>
          <cell r="AY12">
            <v>2104.98</v>
          </cell>
          <cell r="AZ12">
            <v>1830.42</v>
          </cell>
        </row>
        <row r="13">
          <cell r="A13" t="str">
            <v>Счетчик</v>
          </cell>
          <cell r="B13" t="str">
            <v>СА4-И678 3*30-75А</v>
          </cell>
          <cell r="AY13">
            <v>2170.7400000000002</v>
          </cell>
          <cell r="AZ13">
            <v>1887.6000000000001</v>
          </cell>
        </row>
        <row r="14">
          <cell r="A14" t="str">
            <v>Счетчик</v>
          </cell>
          <cell r="B14" t="str">
            <v>СА4-И678 3*50-100А</v>
          </cell>
          <cell r="AY14">
            <v>2254.2599999999998</v>
          </cell>
          <cell r="AZ14">
            <v>1960.2</v>
          </cell>
        </row>
        <row r="15">
          <cell r="B15" t="str">
            <v xml:space="preserve"> СВЕТИЛЬНИКИ люминесцентные</v>
          </cell>
          <cell r="AY15">
            <v>0</v>
          </cell>
          <cell r="AZ15">
            <v>0</v>
          </cell>
        </row>
        <row r="16">
          <cell r="A16" t="str">
            <v>Светильник люмин.</v>
          </cell>
          <cell r="B16" t="str">
            <v xml:space="preserve">ЛПО 1х20 </v>
          </cell>
          <cell r="AY16">
            <v>153.54000000000002</v>
          </cell>
          <cell r="AZ16">
            <v>133.5</v>
          </cell>
        </row>
        <row r="17">
          <cell r="A17" t="str">
            <v>Светильник люмин.</v>
          </cell>
          <cell r="B17" t="str">
            <v xml:space="preserve">ЛПО 1х40 </v>
          </cell>
          <cell r="AY17">
            <v>184.8</v>
          </cell>
          <cell r="AZ17">
            <v>160.68</v>
          </cell>
        </row>
        <row r="18">
          <cell r="A18" t="str">
            <v>Светильник люмин.</v>
          </cell>
          <cell r="B18" t="str">
            <v>ЛПО 2х20</v>
          </cell>
          <cell r="AY18">
            <v>167.7</v>
          </cell>
          <cell r="AZ18">
            <v>145.86000000000001</v>
          </cell>
        </row>
        <row r="19">
          <cell r="A19" t="str">
            <v>Светильник люмин.</v>
          </cell>
          <cell r="B19" t="str">
            <v xml:space="preserve">ЛПО 2х40 </v>
          </cell>
          <cell r="AY19">
            <v>252.12</v>
          </cell>
          <cell r="AZ19">
            <v>219.24</v>
          </cell>
        </row>
        <row r="20">
          <cell r="A20" t="str">
            <v>Светильник люмин.</v>
          </cell>
          <cell r="B20" t="str">
            <v>ЛСП 2х40</v>
          </cell>
          <cell r="AY20">
            <v>560.04</v>
          </cell>
          <cell r="AZ20">
            <v>486.96</v>
          </cell>
        </row>
        <row r="21">
          <cell r="A21" t="str">
            <v>Светильник</v>
          </cell>
          <cell r="B21" t="str">
            <v>ПВЛМ 2х40,б/плаф.</v>
          </cell>
          <cell r="AY21">
            <v>776.16</v>
          </cell>
          <cell r="AZ21">
            <v>705.6</v>
          </cell>
        </row>
        <row r="22">
          <cell r="B22" t="str">
            <v xml:space="preserve"> накладные растровые (зеркальные)</v>
          </cell>
        </row>
        <row r="23">
          <cell r="A23" t="str">
            <v>Светильник</v>
          </cell>
          <cell r="B23" t="str">
            <v>ЛПО 82-2х36-001</v>
          </cell>
          <cell r="AY23">
            <v>927.36</v>
          </cell>
          <cell r="AZ23">
            <v>806.4</v>
          </cell>
        </row>
        <row r="24">
          <cell r="A24" t="str">
            <v>Светильник</v>
          </cell>
          <cell r="B24" t="str">
            <v>ЛПО 82-4х18-001</v>
          </cell>
          <cell r="AY24">
            <v>927.36</v>
          </cell>
          <cell r="AZ24">
            <v>806.4</v>
          </cell>
        </row>
        <row r="32">
          <cell r="B32" t="str">
            <v xml:space="preserve"> "таблетка"</v>
          </cell>
        </row>
        <row r="33">
          <cell r="A33" t="str">
            <v>Светильник</v>
          </cell>
          <cell r="B33" t="str">
            <v>НПО 22-2х60Вт</v>
          </cell>
        </row>
        <row r="34">
          <cell r="A34" t="str">
            <v>Светильник</v>
          </cell>
          <cell r="B34" t="str">
            <v>НПО 22-100Вт</v>
          </cell>
        </row>
        <row r="35">
          <cell r="B35" t="str">
            <v xml:space="preserve"> "желудь"</v>
          </cell>
        </row>
        <row r="36">
          <cell r="A36" t="str">
            <v>Светильник</v>
          </cell>
          <cell r="B36" t="str">
            <v>НСП 02-100-001,  б/решет.</v>
          </cell>
        </row>
        <row r="37">
          <cell r="A37" t="str">
            <v>Светильник</v>
          </cell>
          <cell r="B37" t="str">
            <v>НСП 02-100-003,  с решет.</v>
          </cell>
        </row>
        <row r="38">
          <cell r="A38" t="str">
            <v>Светильник</v>
          </cell>
          <cell r="B38" t="str">
            <v>НСП 02-200-001,  б/решет.</v>
          </cell>
        </row>
        <row r="39">
          <cell r="A39" t="str">
            <v>Светильник</v>
          </cell>
          <cell r="B39" t="str">
            <v>НСП 02-200-003,   с решет.</v>
          </cell>
        </row>
        <row r="40">
          <cell r="B40" t="str">
            <v>полугерметичный</v>
          </cell>
        </row>
        <row r="41">
          <cell r="A41" t="str">
            <v>Светильник</v>
          </cell>
          <cell r="B41" t="str">
            <v>ПСХ-60Вт,  п/г</v>
          </cell>
        </row>
        <row r="42">
          <cell r="A42" t="str">
            <v>Светильник</v>
          </cell>
          <cell r="B42" t="str">
            <v>НПП 03-100Вт, п/г</v>
          </cell>
        </row>
        <row r="43">
          <cell r="B43" t="str">
            <v xml:space="preserve"> СВЕТИЛЬНИКИ для ламп ДРЛ (Новосел.)</v>
          </cell>
        </row>
        <row r="44">
          <cell r="A44" t="str">
            <v>Светильник</v>
          </cell>
          <cell r="B44" t="str">
            <v>РКУ 06-125Вт (б/ст.)</v>
          </cell>
        </row>
        <row r="45">
          <cell r="A45" t="str">
            <v>Светильник</v>
          </cell>
          <cell r="B45" t="str">
            <v>РКУ 06-125Вт (со ст.)</v>
          </cell>
        </row>
        <row r="46">
          <cell r="A46" t="str">
            <v>Светильник</v>
          </cell>
          <cell r="B46" t="str">
            <v>РКУ 06-250Вт (б/ст.)</v>
          </cell>
        </row>
        <row r="47">
          <cell r="A47" t="str">
            <v>Светильник</v>
          </cell>
          <cell r="B47" t="str">
            <v>РКУ 24-250Вт (со ст.)</v>
          </cell>
        </row>
        <row r="48">
          <cell r="B48" t="str">
            <v xml:space="preserve"> СВЕТИЛЬНИКИ для АЗС</v>
          </cell>
        </row>
        <row r="49">
          <cell r="B49" t="str">
            <v xml:space="preserve"> для ламп ДРЛ</v>
          </cell>
        </row>
        <row r="50">
          <cell r="A50" t="str">
            <v>Светильник</v>
          </cell>
          <cell r="B50" t="str">
            <v>РВП 04-125-002</v>
          </cell>
        </row>
        <row r="51">
          <cell r="A51" t="str">
            <v>Светильник</v>
          </cell>
          <cell r="B51" t="str">
            <v>РВП 04-250-002</v>
          </cell>
        </row>
        <row r="52">
          <cell r="A52" t="str">
            <v>Светильник</v>
          </cell>
          <cell r="B52" t="str">
            <v>РВП 04-400-002</v>
          </cell>
        </row>
        <row r="53">
          <cell r="B53" t="str">
            <v xml:space="preserve"> ЛАМПЫ</v>
          </cell>
        </row>
        <row r="54">
          <cell r="A54" t="str">
            <v>Лампа</v>
          </cell>
          <cell r="B54" t="str">
            <v>ЛД(ЛБ)-20</v>
          </cell>
        </row>
        <row r="55">
          <cell r="A55" t="str">
            <v>Лампа</v>
          </cell>
          <cell r="B55" t="str">
            <v>ЛД(ЛБ)-40</v>
          </cell>
        </row>
        <row r="56">
          <cell r="A56" t="str">
            <v>Лампа</v>
          </cell>
          <cell r="B56" t="str">
            <v>ЛД(ЛБ)-80</v>
          </cell>
        </row>
        <row r="57">
          <cell r="B57" t="str">
            <v>Стартер 220 В, 127 В</v>
          </cell>
        </row>
        <row r="58">
          <cell r="A58" t="str">
            <v>Лампа</v>
          </cell>
          <cell r="B58" t="str">
            <v>ДРЛ-125</v>
          </cell>
        </row>
        <row r="59">
          <cell r="A59" t="str">
            <v>Лампа</v>
          </cell>
          <cell r="B59" t="str">
            <v>ДРЛ-250</v>
          </cell>
        </row>
        <row r="60">
          <cell r="A60" t="str">
            <v>Лампа</v>
          </cell>
          <cell r="B60" t="str">
            <v>ДРЛ-400</v>
          </cell>
        </row>
        <row r="61">
          <cell r="A61" t="str">
            <v>Лампа</v>
          </cell>
          <cell r="B61" t="str">
            <v>ЛОН-40, 60, 75, 100</v>
          </cell>
        </row>
        <row r="62">
          <cell r="A62" t="str">
            <v>Лампа</v>
          </cell>
          <cell r="B62" t="str">
            <v>ЛОН-150</v>
          </cell>
        </row>
        <row r="63">
          <cell r="A63" t="str">
            <v>Лампа</v>
          </cell>
          <cell r="B63" t="str">
            <v>ЛОН-200</v>
          </cell>
        </row>
        <row r="64">
          <cell r="A64" t="str">
            <v>Лампа</v>
          </cell>
          <cell r="B64" t="str">
            <v>ЛОН-300</v>
          </cell>
        </row>
        <row r="65">
          <cell r="A65" t="str">
            <v>Лампа</v>
          </cell>
          <cell r="B65" t="str">
            <v>ЛОН-500</v>
          </cell>
        </row>
        <row r="66">
          <cell r="B66" t="str">
            <v xml:space="preserve"> ПАТРОНЫ  Е27</v>
          </cell>
        </row>
        <row r="67">
          <cell r="A67" t="str">
            <v>Патрон эл. Е27</v>
          </cell>
          <cell r="B67" t="str">
            <v>подвесной</v>
          </cell>
        </row>
        <row r="68">
          <cell r="A68" t="str">
            <v>Патрон эл. Е27</v>
          </cell>
          <cell r="B68" t="str">
            <v>потолочный, настенный</v>
          </cell>
        </row>
        <row r="69">
          <cell r="B69" t="str">
            <v xml:space="preserve"> АКСЕССУАРЫ К КАБЕЛЬНЫМ КАНАЛАМ</v>
          </cell>
        </row>
        <row r="70">
          <cell r="B70" t="str">
            <v>внутренний угол</v>
          </cell>
        </row>
        <row r="71">
          <cell r="A71" t="str">
            <v>Внутренний угол</v>
          </cell>
          <cell r="B71" t="str">
            <v>15х10</v>
          </cell>
          <cell r="AY71">
            <v>6.4799999999999995</v>
          </cell>
          <cell r="AZ71">
            <v>5.3999999999999995</v>
          </cell>
        </row>
        <row r="72">
          <cell r="A72" t="str">
            <v>Внутренний угол</v>
          </cell>
          <cell r="B72" t="str">
            <v>16х16</v>
          </cell>
          <cell r="AY72">
            <v>6.4799999999999995</v>
          </cell>
          <cell r="AZ72">
            <v>5.3999999999999995</v>
          </cell>
        </row>
        <row r="73">
          <cell r="A73" t="str">
            <v>Внутренний угол</v>
          </cell>
          <cell r="B73" t="str">
            <v>25х16</v>
          </cell>
          <cell r="AY73">
            <v>14.459999999999999</v>
          </cell>
          <cell r="AZ73">
            <v>12.06</v>
          </cell>
        </row>
        <row r="74">
          <cell r="A74" t="str">
            <v>Внутренний угол</v>
          </cell>
          <cell r="B74" t="str">
            <v>25х25</v>
          </cell>
          <cell r="AY74">
            <v>14.459999999999999</v>
          </cell>
          <cell r="AZ74">
            <v>12.06</v>
          </cell>
        </row>
        <row r="75">
          <cell r="A75" t="str">
            <v>Внутренний угол</v>
          </cell>
          <cell r="B75" t="str">
            <v>40х16</v>
          </cell>
          <cell r="AY75">
            <v>22.98</v>
          </cell>
          <cell r="AZ75">
            <v>19.14</v>
          </cell>
        </row>
        <row r="76">
          <cell r="A76" t="str">
            <v>Внутренний угол</v>
          </cell>
          <cell r="B76" t="str">
            <v>40х25</v>
          </cell>
          <cell r="AY76">
            <v>22.98</v>
          </cell>
          <cell r="AZ76">
            <v>19.14</v>
          </cell>
        </row>
        <row r="77">
          <cell r="A77" t="str">
            <v>Внутренний угол</v>
          </cell>
          <cell r="B77" t="str">
            <v>40х40</v>
          </cell>
          <cell r="AY77">
            <v>22.98</v>
          </cell>
          <cell r="AZ77">
            <v>19.14</v>
          </cell>
        </row>
        <row r="78">
          <cell r="A78" t="str">
            <v>Внутренний угол</v>
          </cell>
          <cell r="B78" t="str">
            <v>60х40</v>
          </cell>
          <cell r="AY78">
            <v>54.42</v>
          </cell>
          <cell r="AZ78">
            <v>45.36</v>
          </cell>
        </row>
        <row r="79">
          <cell r="A79" t="str">
            <v>Внутренний угол</v>
          </cell>
          <cell r="B79" t="str">
            <v>60х60</v>
          </cell>
          <cell r="AY79">
            <v>54.42</v>
          </cell>
          <cell r="AZ79">
            <v>45.36</v>
          </cell>
        </row>
        <row r="80">
          <cell r="A80" t="str">
            <v>Внутренний угол</v>
          </cell>
          <cell r="B80" t="str">
            <v>100х40</v>
          </cell>
          <cell r="AY80">
            <v>73.38000000000001</v>
          </cell>
          <cell r="AZ80">
            <v>61.140000000000008</v>
          </cell>
        </row>
        <row r="81">
          <cell r="A81" t="str">
            <v>Внутренний угол</v>
          </cell>
          <cell r="B81" t="str">
            <v>100х60</v>
          </cell>
          <cell r="AY81">
            <v>73.38000000000001</v>
          </cell>
          <cell r="AZ81">
            <v>61.140000000000008</v>
          </cell>
        </row>
        <row r="82">
          <cell r="B82" t="str">
            <v>наружный угол</v>
          </cell>
          <cell r="AY82">
            <v>0</v>
          </cell>
          <cell r="AZ82">
            <v>0</v>
          </cell>
        </row>
        <row r="83">
          <cell r="A83" t="str">
            <v>Наружный угол</v>
          </cell>
          <cell r="B83" t="str">
            <v>15х10</v>
          </cell>
          <cell r="AY83">
            <v>6.4799999999999995</v>
          </cell>
          <cell r="AZ83">
            <v>5.3999999999999995</v>
          </cell>
        </row>
        <row r="84">
          <cell r="A84" t="str">
            <v>Наружный угол</v>
          </cell>
          <cell r="B84" t="str">
            <v>16х16</v>
          </cell>
          <cell r="AY84">
            <v>6.4799999999999995</v>
          </cell>
          <cell r="AZ84">
            <v>5.3999999999999995</v>
          </cell>
        </row>
        <row r="85">
          <cell r="A85" t="str">
            <v>Наружный угол</v>
          </cell>
          <cell r="B85" t="str">
            <v>25х16</v>
          </cell>
          <cell r="AY85">
            <v>14.459999999999999</v>
          </cell>
          <cell r="AZ85">
            <v>12.06</v>
          </cell>
        </row>
        <row r="86">
          <cell r="A86" t="str">
            <v>Наружный угол</v>
          </cell>
          <cell r="B86" t="str">
            <v>25х25</v>
          </cell>
          <cell r="AY86">
            <v>14.459999999999999</v>
          </cell>
          <cell r="AZ86">
            <v>12.06</v>
          </cell>
        </row>
        <row r="87">
          <cell r="A87" t="str">
            <v>Наружный угол</v>
          </cell>
          <cell r="B87" t="str">
            <v>40х16</v>
          </cell>
          <cell r="AY87">
            <v>22.98</v>
          </cell>
          <cell r="AZ87">
            <v>19.14</v>
          </cell>
        </row>
        <row r="88">
          <cell r="A88" t="str">
            <v>Наружный угол</v>
          </cell>
          <cell r="B88" t="str">
            <v>40х25</v>
          </cell>
          <cell r="AY88">
            <v>22.98</v>
          </cell>
          <cell r="AZ88">
            <v>19.14</v>
          </cell>
        </row>
        <row r="89">
          <cell r="A89" t="str">
            <v>Наружный угол</v>
          </cell>
          <cell r="B89" t="str">
            <v>40х40</v>
          </cell>
          <cell r="AY89">
            <v>22.98</v>
          </cell>
          <cell r="AZ89">
            <v>19.14</v>
          </cell>
        </row>
        <row r="90">
          <cell r="A90" t="str">
            <v>Наружный угол</v>
          </cell>
          <cell r="B90" t="str">
            <v>60х40</v>
          </cell>
          <cell r="AY90">
            <v>54.42</v>
          </cell>
          <cell r="AZ90">
            <v>45.36</v>
          </cell>
        </row>
        <row r="91">
          <cell r="A91" t="str">
            <v>Наружный угол</v>
          </cell>
          <cell r="B91" t="str">
            <v>60х60</v>
          </cell>
          <cell r="AY91">
            <v>54.42</v>
          </cell>
          <cell r="AZ91">
            <v>45.36</v>
          </cell>
        </row>
        <row r="92">
          <cell r="A92" t="str">
            <v>Наружный угол</v>
          </cell>
          <cell r="B92" t="str">
            <v>100х40</v>
          </cell>
          <cell r="AY92">
            <v>73.38000000000001</v>
          </cell>
          <cell r="AZ92">
            <v>61.140000000000008</v>
          </cell>
        </row>
        <row r="93">
          <cell r="A93" t="str">
            <v>Наружный угол</v>
          </cell>
          <cell r="B93" t="str">
            <v>100х60</v>
          </cell>
          <cell r="AY93">
            <v>73.38000000000001</v>
          </cell>
          <cell r="AZ93">
            <v>61.140000000000008</v>
          </cell>
        </row>
        <row r="94">
          <cell r="B94" t="str">
            <v>поворот 90 гр</v>
          </cell>
          <cell r="AY94">
            <v>0</v>
          </cell>
          <cell r="AZ94">
            <v>0</v>
          </cell>
        </row>
        <row r="95">
          <cell r="A95" t="str">
            <v>Поворот 90 гр.</v>
          </cell>
          <cell r="B95" t="str">
            <v>15х10</v>
          </cell>
          <cell r="AY95">
            <v>6.4799999999999995</v>
          </cell>
          <cell r="AZ95">
            <v>5.3999999999999995</v>
          </cell>
        </row>
        <row r="96">
          <cell r="A96" t="str">
            <v>Поворот 90 гр.</v>
          </cell>
          <cell r="B96" t="str">
            <v>16х16</v>
          </cell>
          <cell r="AY96">
            <v>6.4799999999999995</v>
          </cell>
          <cell r="AZ96">
            <v>5.3999999999999995</v>
          </cell>
        </row>
        <row r="97">
          <cell r="A97" t="str">
            <v>Поворот 90 гр.</v>
          </cell>
          <cell r="B97" t="str">
            <v>25х16</v>
          </cell>
          <cell r="AY97">
            <v>14.459999999999999</v>
          </cell>
          <cell r="AZ97">
            <v>12.06</v>
          </cell>
        </row>
        <row r="98">
          <cell r="A98" t="str">
            <v>Поворот 90 гр.</v>
          </cell>
          <cell r="B98" t="str">
            <v>25х25</v>
          </cell>
          <cell r="AY98">
            <v>14.459999999999999</v>
          </cell>
          <cell r="AZ98">
            <v>12.06</v>
          </cell>
        </row>
        <row r="99">
          <cell r="A99" t="str">
            <v>Поворот 90 гр.</v>
          </cell>
          <cell r="B99" t="str">
            <v>40х16</v>
          </cell>
          <cell r="AY99">
            <v>22.98</v>
          </cell>
          <cell r="AZ99">
            <v>19.14</v>
          </cell>
        </row>
        <row r="100">
          <cell r="A100" t="str">
            <v>Поворот 90 гр.</v>
          </cell>
          <cell r="B100" t="str">
            <v>40х25</v>
          </cell>
          <cell r="AY100">
            <v>22.98</v>
          </cell>
          <cell r="AZ100">
            <v>19.14</v>
          </cell>
        </row>
        <row r="101">
          <cell r="A101" t="str">
            <v>Поворот 90 гр.</v>
          </cell>
          <cell r="B101" t="str">
            <v>40х40</v>
          </cell>
          <cell r="AY101">
            <v>22.98</v>
          </cell>
          <cell r="AZ101">
            <v>19.14</v>
          </cell>
        </row>
        <row r="102">
          <cell r="A102" t="str">
            <v>Поворот 90 гр.</v>
          </cell>
          <cell r="B102" t="str">
            <v>60х40</v>
          </cell>
          <cell r="AY102">
            <v>54.42</v>
          </cell>
          <cell r="AZ102">
            <v>45.36</v>
          </cell>
        </row>
        <row r="103">
          <cell r="A103" t="str">
            <v>Поворот 90 гр.</v>
          </cell>
          <cell r="B103" t="str">
            <v>60х60</v>
          </cell>
          <cell r="AY103">
            <v>54.42</v>
          </cell>
          <cell r="AZ103">
            <v>45.36</v>
          </cell>
        </row>
        <row r="104">
          <cell r="A104" t="str">
            <v>Поворот 90 гр.</v>
          </cell>
          <cell r="B104" t="str">
            <v>100х40</v>
          </cell>
          <cell r="AY104">
            <v>73.38000000000001</v>
          </cell>
          <cell r="AZ104">
            <v>61.140000000000008</v>
          </cell>
        </row>
        <row r="105">
          <cell r="A105" t="str">
            <v>Поворот 90 гр.</v>
          </cell>
          <cell r="B105" t="str">
            <v>100х60</v>
          </cell>
          <cell r="AY105">
            <v>73.38000000000001</v>
          </cell>
          <cell r="AZ105">
            <v>61.140000000000008</v>
          </cell>
        </row>
        <row r="106">
          <cell r="B106" t="str">
            <v>Т-образный угол</v>
          </cell>
          <cell r="AY106">
            <v>0</v>
          </cell>
          <cell r="AZ106">
            <v>0</v>
          </cell>
        </row>
        <row r="107">
          <cell r="A107" t="str">
            <v>Т-образный угол</v>
          </cell>
          <cell r="B107" t="str">
            <v>15х10</v>
          </cell>
          <cell r="AY107">
            <v>6.4799999999999995</v>
          </cell>
          <cell r="AZ107">
            <v>5.3999999999999995</v>
          </cell>
        </row>
        <row r="108">
          <cell r="A108" t="str">
            <v>Т-образный угол</v>
          </cell>
          <cell r="B108" t="str">
            <v>16х16</v>
          </cell>
          <cell r="AY108">
            <v>6.4799999999999995</v>
          </cell>
          <cell r="AZ108">
            <v>5.3999999999999995</v>
          </cell>
        </row>
        <row r="109">
          <cell r="A109" t="str">
            <v>Т-образный угол</v>
          </cell>
          <cell r="B109" t="str">
            <v>25х16</v>
          </cell>
          <cell r="AY109">
            <v>14.459999999999999</v>
          </cell>
          <cell r="AZ109">
            <v>12.06</v>
          </cell>
        </row>
        <row r="110">
          <cell r="A110" t="str">
            <v>Т-образный угол</v>
          </cell>
          <cell r="B110" t="str">
            <v>25х25</v>
          </cell>
          <cell r="AY110">
            <v>14.459999999999999</v>
          </cell>
          <cell r="AZ110">
            <v>12.06</v>
          </cell>
        </row>
        <row r="111">
          <cell r="A111" t="str">
            <v>Т-образный угол</v>
          </cell>
          <cell r="B111" t="str">
            <v>40х16</v>
          </cell>
          <cell r="AY111">
            <v>22.98</v>
          </cell>
          <cell r="AZ111">
            <v>19.14</v>
          </cell>
        </row>
        <row r="112">
          <cell r="A112" t="str">
            <v>Т-образный угол</v>
          </cell>
          <cell r="B112" t="str">
            <v>40х25</v>
          </cell>
          <cell r="AY112">
            <v>22.98</v>
          </cell>
          <cell r="AZ112">
            <v>19.14</v>
          </cell>
        </row>
        <row r="113">
          <cell r="A113" t="str">
            <v>Т-образный угол</v>
          </cell>
          <cell r="B113" t="str">
            <v>40х40</v>
          </cell>
          <cell r="AY113">
            <v>22.98</v>
          </cell>
          <cell r="AZ113">
            <v>19.14</v>
          </cell>
        </row>
        <row r="114">
          <cell r="A114" t="str">
            <v>Т-образный угол</v>
          </cell>
          <cell r="B114" t="str">
            <v>60х40</v>
          </cell>
          <cell r="AY114">
            <v>54.42</v>
          </cell>
          <cell r="AZ114">
            <v>45.36</v>
          </cell>
        </row>
        <row r="115">
          <cell r="A115" t="str">
            <v>Т-образный угол</v>
          </cell>
          <cell r="B115" t="str">
            <v>60х60</v>
          </cell>
          <cell r="AY115">
            <v>54.42</v>
          </cell>
          <cell r="AZ115">
            <v>45.36</v>
          </cell>
        </row>
        <row r="116">
          <cell r="A116" t="str">
            <v>Т-образный угол</v>
          </cell>
          <cell r="B116" t="str">
            <v>100х40</v>
          </cell>
          <cell r="AY116">
            <v>73.38000000000001</v>
          </cell>
          <cell r="AZ116">
            <v>61.140000000000008</v>
          </cell>
        </row>
        <row r="117">
          <cell r="A117" t="str">
            <v>Т-образный угол</v>
          </cell>
          <cell r="B117" t="str">
            <v>100х60</v>
          </cell>
          <cell r="AY117">
            <v>73.38000000000001</v>
          </cell>
          <cell r="AZ117">
            <v>61.140000000000008</v>
          </cell>
        </row>
        <row r="118">
          <cell r="B118" t="str">
            <v>заглушка</v>
          </cell>
          <cell r="AY118">
            <v>0</v>
          </cell>
          <cell r="AZ118">
            <v>0</v>
          </cell>
        </row>
        <row r="119">
          <cell r="A119" t="str">
            <v>Заглушка</v>
          </cell>
          <cell r="B119" t="str">
            <v>15х10</v>
          </cell>
          <cell r="AY119">
            <v>6.4799999999999995</v>
          </cell>
          <cell r="AZ119">
            <v>5.3999999999999995</v>
          </cell>
        </row>
        <row r="120">
          <cell r="A120" t="str">
            <v>Заглушка</v>
          </cell>
          <cell r="B120" t="str">
            <v>16х16</v>
          </cell>
          <cell r="AY120">
            <v>6.4799999999999995</v>
          </cell>
          <cell r="AZ120">
            <v>5.3999999999999995</v>
          </cell>
        </row>
        <row r="121">
          <cell r="A121" t="str">
            <v>Заглушка</v>
          </cell>
          <cell r="B121" t="str">
            <v>25х16</v>
          </cell>
          <cell r="AY121">
            <v>14.459999999999999</v>
          </cell>
          <cell r="AZ121">
            <v>12.06</v>
          </cell>
        </row>
        <row r="122">
          <cell r="A122" t="str">
            <v>Заглушка</v>
          </cell>
          <cell r="B122" t="str">
            <v>25х25</v>
          </cell>
          <cell r="AY122">
            <v>14.459999999999999</v>
          </cell>
          <cell r="AZ122">
            <v>12.06</v>
          </cell>
        </row>
        <row r="123">
          <cell r="A123" t="str">
            <v>Заглушка</v>
          </cell>
          <cell r="B123" t="str">
            <v>40х16</v>
          </cell>
          <cell r="AY123">
            <v>22.98</v>
          </cell>
          <cell r="AZ123">
            <v>19.14</v>
          </cell>
        </row>
        <row r="124">
          <cell r="A124" t="str">
            <v>Заглушка</v>
          </cell>
          <cell r="B124" t="str">
            <v>40х25</v>
          </cell>
          <cell r="AY124">
            <v>22.98</v>
          </cell>
          <cell r="AZ124">
            <v>19.14</v>
          </cell>
        </row>
        <row r="125">
          <cell r="A125" t="str">
            <v>Заглушка</v>
          </cell>
          <cell r="B125" t="str">
            <v>40х40</v>
          </cell>
          <cell r="AY125">
            <v>22.98</v>
          </cell>
          <cell r="AZ125">
            <v>19.14</v>
          </cell>
        </row>
        <row r="126">
          <cell r="A126" t="str">
            <v>Заглушка</v>
          </cell>
          <cell r="B126" t="str">
            <v>60х40</v>
          </cell>
          <cell r="AY126">
            <v>54.42</v>
          </cell>
          <cell r="AZ126">
            <v>45.36</v>
          </cell>
        </row>
        <row r="127">
          <cell r="A127" t="str">
            <v>Заглушка</v>
          </cell>
          <cell r="B127" t="str">
            <v>60х60</v>
          </cell>
          <cell r="AY127">
            <v>54.42</v>
          </cell>
          <cell r="AZ127">
            <v>45.36</v>
          </cell>
        </row>
        <row r="128">
          <cell r="A128" t="str">
            <v>Заглушка</v>
          </cell>
          <cell r="B128" t="str">
            <v>100х40</v>
          </cell>
          <cell r="AY128">
            <v>73.38000000000001</v>
          </cell>
          <cell r="AZ128">
            <v>61.140000000000008</v>
          </cell>
        </row>
        <row r="129">
          <cell r="A129" t="str">
            <v>Заглушка</v>
          </cell>
          <cell r="B129" t="str">
            <v>100х60</v>
          </cell>
          <cell r="AY129">
            <v>73.38000000000001</v>
          </cell>
          <cell r="AZ129">
            <v>61.140000000000008</v>
          </cell>
        </row>
      </sheetData>
      <sheetData sheetId="23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бель"/>
      <sheetName val="ИзмененияЦен"/>
      <sheetName val="Динамика за месяц товара"/>
      <sheetName val="Италия"/>
      <sheetName val="Черный ПВС"/>
      <sheetName val="Арматура для СИП"/>
      <sheetName val="Полиэтилен и бумага"/>
      <sheetName val="Приход_полиэт_бумага"/>
      <sheetName val="железная дорога"/>
      <sheetName val="Приход"/>
      <sheetName val="Кабель вне сверки"/>
      <sheetName val="Архив"/>
      <sheetName val="Торгсервис"/>
      <sheetName val="Спец. Рапира"/>
      <sheetName val="Рапира"/>
      <sheetName val="Тула-NEW"/>
      <sheetName val="Титул"/>
      <sheetName val="Содержание"/>
      <sheetName val="Разномеры"/>
      <sheetName val="Пр1"/>
      <sheetName val="Пр2"/>
      <sheetName val="Пр3"/>
      <sheetName val="Пр4"/>
      <sheetName val="Пр5"/>
      <sheetName val="Пр6"/>
      <sheetName val="Пр7"/>
      <sheetName val="Пр8"/>
      <sheetName val="Пр9"/>
      <sheetName val="Пр10"/>
      <sheetName val="Пр11"/>
      <sheetName val="Пр12"/>
      <sheetName val="Пр13"/>
      <sheetName val="Пр14"/>
      <sheetName val="Кабель, провод"/>
      <sheetName val="cab_spec"/>
      <sheetName val="Пр7(2)"/>
      <sheetName val="Оборачиваемость"/>
      <sheetName val="Техэлектро"/>
      <sheetName val="СпецТехэлектро"/>
      <sheetName val="Закачка Техэлектро"/>
      <sheetName val="Пр11 (3)"/>
      <sheetName val="Пр11 (2)"/>
      <sheetName val="Отв. лица"/>
      <sheetName val="АСМ и РЭК"/>
      <sheetName val="АСМ и Смоленск"/>
      <sheetName val="Пр12_1"/>
      <sheetName val="Пр13_1"/>
      <sheetName val="Новые позиции_NUMнг-LS"/>
      <sheetName val="Спец. ПВС и ПУГНП"/>
      <sheetName val="NYM_RusMarket"/>
      <sheetName val="Распродажа на маркет русскейбл"/>
      <sheetName val="Спец. ЗВИ"/>
      <sheetName val="Распродажа расчет"/>
      <sheetName val="Отчет о совместимости"/>
      <sheetName val="Эл-доп"/>
      <sheetName val="Электрика"/>
      <sheetName val="Списки"/>
    </sheetNames>
    <sheetDataSet>
      <sheetData sheetId="0">
        <row r="1">
          <cell r="A1" t="str">
            <v>Наименование</v>
          </cell>
          <cell r="GF1" t="str">
            <v>Мелкий Опт.</v>
          </cell>
          <cell r="GG1" t="str">
            <v>Опт.</v>
          </cell>
        </row>
        <row r="2">
          <cell r="A2" t="str">
            <v>@</v>
          </cell>
          <cell r="GF2" t="str">
            <v>@</v>
          </cell>
          <cell r="GG2" t="str">
            <v>@</v>
          </cell>
        </row>
        <row r="3">
          <cell r="A3" t="str">
            <v>&amp;</v>
          </cell>
        </row>
        <row r="4">
          <cell r="A4" t="str">
            <v>.</v>
          </cell>
          <cell r="GG4">
            <v>39580.747658912034</v>
          </cell>
        </row>
        <row r="5">
          <cell r="A5" t="str">
            <v>.</v>
          </cell>
        </row>
        <row r="6">
          <cell r="A6" t="str">
            <v>.</v>
          </cell>
        </row>
        <row r="7">
          <cell r="A7" t="str">
            <v>.</v>
          </cell>
        </row>
        <row r="8">
          <cell r="A8" t="str">
            <v>.</v>
          </cell>
        </row>
        <row r="9">
          <cell r="A9" t="str">
            <v>.</v>
          </cell>
        </row>
        <row r="10">
          <cell r="A10" t="str">
            <v xml:space="preserve"> Провод медный (ПУНП, ПВ-1, ППВ)</v>
          </cell>
        </row>
        <row r="11">
          <cell r="A11" t="str">
            <v>ПУНП 2х1,5</v>
          </cell>
          <cell r="GF11">
            <v>9.86</v>
          </cell>
          <cell r="GG11">
            <v>8.57</v>
          </cell>
        </row>
        <row r="12">
          <cell r="A12" t="str">
            <v>ПУНП 2х2,5</v>
          </cell>
          <cell r="GF12">
            <v>15.74</v>
          </cell>
          <cell r="GG12">
            <v>13.69</v>
          </cell>
        </row>
        <row r="13">
          <cell r="A13" t="str">
            <v>ПУНП 2х4</v>
          </cell>
          <cell r="GF13">
            <v>23.7</v>
          </cell>
          <cell r="GG13">
            <v>20.61</v>
          </cell>
        </row>
        <row r="14">
          <cell r="A14" t="str">
            <v>ПУНП 3х1,5</v>
          </cell>
          <cell r="GF14">
            <v>14.47</v>
          </cell>
          <cell r="GG14">
            <v>12.58</v>
          </cell>
        </row>
        <row r="15">
          <cell r="A15" t="str">
            <v>ПУНП 3х2,5</v>
          </cell>
          <cell r="GF15">
            <v>23.3</v>
          </cell>
          <cell r="GG15">
            <v>20.260000000000002</v>
          </cell>
        </row>
        <row r="16">
          <cell r="A16" t="str">
            <v>ПУНП 3х4</v>
          </cell>
          <cell r="GF16">
            <v>35.36</v>
          </cell>
          <cell r="GG16">
            <v>30.75</v>
          </cell>
        </row>
        <row r="17">
          <cell r="A17" t="str">
            <v>ПВ-1  0,5</v>
          </cell>
          <cell r="GF17">
            <v>1.83</v>
          </cell>
          <cell r="GG17">
            <v>1.66</v>
          </cell>
        </row>
        <row r="18">
          <cell r="A18" t="str">
            <v>ПВ-1  0,75</v>
          </cell>
          <cell r="GF18">
            <v>2.58</v>
          </cell>
          <cell r="GG18">
            <v>2.35</v>
          </cell>
        </row>
        <row r="19">
          <cell r="A19" t="str">
            <v>ПВ-1  1</v>
          </cell>
          <cell r="GF19">
            <v>3.22</v>
          </cell>
          <cell r="GG19">
            <v>2.93</v>
          </cell>
        </row>
        <row r="20">
          <cell r="A20" t="str">
            <v>ПВ-1  1,5</v>
          </cell>
          <cell r="GF20">
            <v>4.7300000000000004</v>
          </cell>
          <cell r="GG20">
            <v>4.1100000000000003</v>
          </cell>
        </row>
        <row r="21">
          <cell r="A21" t="str">
            <v>ПВ-1  2,5</v>
          </cell>
          <cell r="GF21">
            <v>7.66</v>
          </cell>
          <cell r="GG21">
            <v>6.75</v>
          </cell>
        </row>
        <row r="22">
          <cell r="A22" t="str">
            <v>ПВ-1  4</v>
          </cell>
          <cell r="GF22">
            <v>12.47</v>
          </cell>
          <cell r="GG22">
            <v>10.98</v>
          </cell>
        </row>
        <row r="23">
          <cell r="A23" t="str">
            <v>ПВ-1  6</v>
          </cell>
          <cell r="GF23">
            <v>18.13</v>
          </cell>
          <cell r="GG23">
            <v>16.190000000000001</v>
          </cell>
        </row>
        <row r="24">
          <cell r="A24" t="str">
            <v>ПВ-1 10</v>
          </cell>
          <cell r="GF24">
            <v>30.22</v>
          </cell>
          <cell r="GG24">
            <v>26.28</v>
          </cell>
        </row>
        <row r="25">
          <cell r="A25" t="str">
            <v>ПВ-1 16</v>
          </cell>
          <cell r="GF25">
            <v>48.35</v>
          </cell>
          <cell r="GG25">
            <v>42.04</v>
          </cell>
        </row>
        <row r="26">
          <cell r="A26" t="str">
            <v>ПВ-1 25</v>
          </cell>
          <cell r="GF26">
            <v>76.34</v>
          </cell>
          <cell r="GG26">
            <v>69.400000000000006</v>
          </cell>
        </row>
        <row r="27">
          <cell r="A27" t="str">
            <v>ПВ-1 35</v>
          </cell>
          <cell r="GF27">
            <v>105.25</v>
          </cell>
          <cell r="GG27">
            <v>95.69</v>
          </cell>
        </row>
        <row r="28">
          <cell r="A28" t="str">
            <v>ПВ-1 50</v>
          </cell>
          <cell r="GF28">
            <v>151.79</v>
          </cell>
          <cell r="GG28">
            <v>137.99</v>
          </cell>
        </row>
        <row r="29">
          <cell r="A29" t="str">
            <v>ПВ-1 70</v>
          </cell>
          <cell r="GF29">
            <v>218.1</v>
          </cell>
          <cell r="GG29">
            <v>198.27</v>
          </cell>
        </row>
        <row r="30">
          <cell r="A30" t="str">
            <v>ПВ-1 95</v>
          </cell>
          <cell r="GF30">
            <v>299.14999999999998</v>
          </cell>
          <cell r="GG30">
            <v>271.95999999999998</v>
          </cell>
        </row>
        <row r="31">
          <cell r="A31" t="str">
            <v>ПВ-1 120</v>
          </cell>
          <cell r="GF31">
            <v>383.8</v>
          </cell>
          <cell r="GG31">
            <v>348.91</v>
          </cell>
        </row>
        <row r="32">
          <cell r="A32" t="str">
            <v>ППВ 2х1,5</v>
          </cell>
          <cell r="GF32">
            <v>9.84</v>
          </cell>
          <cell r="GG32">
            <v>8.5500000000000007</v>
          </cell>
        </row>
        <row r="33">
          <cell r="A33" t="str">
            <v>ППВ 2х2,5</v>
          </cell>
          <cell r="GF33">
            <v>14.9</v>
          </cell>
          <cell r="GG33">
            <v>12.95</v>
          </cell>
        </row>
        <row r="34">
          <cell r="A34" t="str">
            <v>ППВ 2х4</v>
          </cell>
          <cell r="GF34">
            <v>23.98</v>
          </cell>
          <cell r="GG34">
            <v>21.03</v>
          </cell>
        </row>
        <row r="35">
          <cell r="A35" t="str">
            <v>ППВ 3х1,5</v>
          </cell>
          <cell r="GF35">
            <v>14.61</v>
          </cell>
          <cell r="GG35">
            <v>12.7</v>
          </cell>
        </row>
        <row r="36">
          <cell r="A36" t="str">
            <v>ППВ 3х2,5</v>
          </cell>
          <cell r="GF36">
            <v>23.25</v>
          </cell>
          <cell r="GG36">
            <v>20.22</v>
          </cell>
        </row>
        <row r="37">
          <cell r="A37" t="str">
            <v>ППВ 3х4</v>
          </cell>
          <cell r="GF37">
            <v>34.68</v>
          </cell>
          <cell r="GG37">
            <v>31.53</v>
          </cell>
        </row>
        <row r="38">
          <cell r="A38" t="str">
            <v xml:space="preserve"> Провод медный гибкий (ШВП-2, ШВВП, ПУГНП, ПВС, ПВ-3)</v>
          </cell>
          <cell r="GF38">
            <v>0</v>
          </cell>
        </row>
        <row r="39">
          <cell r="A39" t="str">
            <v>ШВП-2 2х0,2</v>
          </cell>
          <cell r="GF39">
            <v>2.6</v>
          </cell>
          <cell r="GG39">
            <v>2.2599999999999998</v>
          </cell>
        </row>
        <row r="40">
          <cell r="A40" t="str">
            <v>ШВП-2 2х0,35</v>
          </cell>
          <cell r="GF40">
            <v>3.8</v>
          </cell>
          <cell r="GG40">
            <v>3.3</v>
          </cell>
        </row>
        <row r="41">
          <cell r="A41" t="str">
            <v>ШВП-2 2х0,5</v>
          </cell>
          <cell r="GF41">
            <v>5.09</v>
          </cell>
          <cell r="GG41">
            <v>4.43</v>
          </cell>
        </row>
        <row r="42">
          <cell r="A42" t="str">
            <v>ШВП-2 2х0,75</v>
          </cell>
          <cell r="GF42">
            <v>6.98</v>
          </cell>
          <cell r="GG42">
            <v>6.07</v>
          </cell>
        </row>
        <row r="43">
          <cell r="A43" t="str">
            <v>ШВВП 2х0,35</v>
          </cell>
          <cell r="GF43">
            <v>3.74</v>
          </cell>
          <cell r="GG43">
            <v>3.25</v>
          </cell>
        </row>
        <row r="44">
          <cell r="A44" t="str">
            <v>ШВВП 2х0,5</v>
          </cell>
          <cell r="GF44">
            <v>4.8499999999999996</v>
          </cell>
          <cell r="GG44">
            <v>4.22</v>
          </cell>
        </row>
        <row r="45">
          <cell r="A45" t="str">
            <v>ШВВП 2х0,75</v>
          </cell>
          <cell r="GF45">
            <v>6.46</v>
          </cell>
          <cell r="GG45">
            <v>5.62</v>
          </cell>
        </row>
        <row r="46">
          <cell r="A46" t="str">
            <v>ШВВП 3х0,5</v>
          </cell>
          <cell r="GF46">
            <v>7.26</v>
          </cell>
          <cell r="GG46">
            <v>6.32</v>
          </cell>
        </row>
        <row r="47">
          <cell r="A47" t="str">
            <v>ШВВП 3х0,75</v>
          </cell>
          <cell r="GF47">
            <v>9.6199999999999992</v>
          </cell>
          <cell r="GG47">
            <v>8.3699999999999992</v>
          </cell>
        </row>
        <row r="48">
          <cell r="A48" t="str">
            <v>ПУГНП 2х1,5</v>
          </cell>
          <cell r="GF48">
            <v>9.8699999999999992</v>
          </cell>
          <cell r="GG48">
            <v>8.58</v>
          </cell>
        </row>
        <row r="49">
          <cell r="A49" t="str">
            <v>ПУГНП 2х2,5</v>
          </cell>
          <cell r="GF49">
            <v>16.21</v>
          </cell>
          <cell r="GG49">
            <v>14.1</v>
          </cell>
        </row>
        <row r="50">
          <cell r="A50" t="str">
            <v>ПУГНП 2х4</v>
          </cell>
          <cell r="GF50">
            <v>25.2</v>
          </cell>
          <cell r="GG50">
            <v>21.91</v>
          </cell>
        </row>
        <row r="51">
          <cell r="A51" t="str">
            <v>ПУГНП 3х1,5</v>
          </cell>
          <cell r="GF51">
            <v>14.67</v>
          </cell>
          <cell r="GG51">
            <v>12.76</v>
          </cell>
        </row>
        <row r="52">
          <cell r="A52" t="str">
            <v>ПУГНП 3х2,5</v>
          </cell>
          <cell r="GF52">
            <v>24.16</v>
          </cell>
          <cell r="GG52">
            <v>21.01</v>
          </cell>
        </row>
        <row r="53">
          <cell r="A53" t="str">
            <v>ПУГНП 3х4</v>
          </cell>
          <cell r="GF53">
            <v>37.71</v>
          </cell>
          <cell r="GG53">
            <v>32.79</v>
          </cell>
        </row>
        <row r="54">
          <cell r="A54" t="str">
            <v>ПВС 2х0,75</v>
          </cell>
          <cell r="GF54">
            <v>7.94</v>
          </cell>
          <cell r="GG54">
            <v>6.9</v>
          </cell>
        </row>
        <row r="55">
          <cell r="A55" t="str">
            <v>ПВС 2х1</v>
          </cell>
          <cell r="GF55">
            <v>10.02</v>
          </cell>
          <cell r="GG55">
            <v>8.7100000000000009</v>
          </cell>
        </row>
        <row r="56">
          <cell r="A56" t="str">
            <v>ПВС 2х1,5</v>
          </cell>
          <cell r="GF56">
            <v>13.11</v>
          </cell>
          <cell r="GG56">
            <v>11.4</v>
          </cell>
        </row>
        <row r="57">
          <cell r="A57" t="str">
            <v>ПВС 2х2,5</v>
          </cell>
          <cell r="GF57">
            <v>20.86</v>
          </cell>
          <cell r="GG57">
            <v>18.14</v>
          </cell>
        </row>
        <row r="58">
          <cell r="A58" t="str">
            <v>ПВС 2х4</v>
          </cell>
          <cell r="GF58">
            <v>31.85</v>
          </cell>
          <cell r="GG58">
            <v>27.69</v>
          </cell>
        </row>
        <row r="59">
          <cell r="A59" t="str">
            <v>ПВС 2х6</v>
          </cell>
          <cell r="GF59">
            <v>46.09</v>
          </cell>
          <cell r="GG59">
            <v>40.08</v>
          </cell>
        </row>
        <row r="60">
          <cell r="A60" t="str">
            <v>ПВС 2х10</v>
          </cell>
          <cell r="GF60">
            <v>73.19</v>
          </cell>
          <cell r="GG60">
            <v>63.64</v>
          </cell>
        </row>
        <row r="61">
          <cell r="A61" t="str">
            <v>ПВС 2х16</v>
          </cell>
          <cell r="GF61">
            <v>124.07</v>
          </cell>
          <cell r="GG61">
            <v>107.89</v>
          </cell>
        </row>
        <row r="62">
          <cell r="A62" t="str">
            <v>ПВС 3х0,75</v>
          </cell>
          <cell r="GF62">
            <v>10.78</v>
          </cell>
          <cell r="GG62">
            <v>9.3800000000000008</v>
          </cell>
        </row>
        <row r="63">
          <cell r="A63" t="str">
            <v>ПВС 3х1</v>
          </cell>
          <cell r="GF63">
            <v>13.43</v>
          </cell>
          <cell r="GG63">
            <v>11.68</v>
          </cell>
        </row>
        <row r="64">
          <cell r="A64" t="str">
            <v>ПВС 3х1,5</v>
          </cell>
          <cell r="GF64">
            <v>18.059999999999999</v>
          </cell>
          <cell r="GG64">
            <v>15.7</v>
          </cell>
        </row>
        <row r="65">
          <cell r="A65" t="str">
            <v>ПВС 3х2,5</v>
          </cell>
          <cell r="GF65">
            <v>28.92</v>
          </cell>
          <cell r="GG65">
            <v>25.15</v>
          </cell>
        </row>
        <row r="66">
          <cell r="A66" t="str">
            <v>ПВС 3х4</v>
          </cell>
          <cell r="GF66">
            <v>45.19</v>
          </cell>
          <cell r="GG66">
            <v>39.299999999999997</v>
          </cell>
        </row>
        <row r="67">
          <cell r="A67" t="str">
            <v>ПВС 3х6</v>
          </cell>
          <cell r="GF67">
            <v>66.02</v>
          </cell>
          <cell r="GG67">
            <v>57.41</v>
          </cell>
        </row>
        <row r="68">
          <cell r="A68" t="str">
            <v>ПВС 3х10</v>
          </cell>
          <cell r="GF68">
            <v>107.35</v>
          </cell>
          <cell r="GG68">
            <v>93.35</v>
          </cell>
        </row>
        <row r="69">
          <cell r="A69" t="str">
            <v>ПВС 3х16</v>
          </cell>
          <cell r="GF69">
            <v>184.01</v>
          </cell>
          <cell r="GG69">
            <v>160</v>
          </cell>
        </row>
        <row r="70">
          <cell r="A70" t="str">
            <v>ПВС 4х0,75</v>
          </cell>
          <cell r="GF70">
            <v>13.6</v>
          </cell>
          <cell r="GG70">
            <v>11.82</v>
          </cell>
        </row>
        <row r="71">
          <cell r="A71" t="str">
            <v>ПВС 4х1</v>
          </cell>
          <cell r="GF71">
            <v>17.79</v>
          </cell>
          <cell r="GG71">
            <v>15.47</v>
          </cell>
        </row>
        <row r="72">
          <cell r="A72" t="str">
            <v>ПВС 4х1,5</v>
          </cell>
          <cell r="GF72">
            <v>24.41</v>
          </cell>
          <cell r="GG72">
            <v>21.22</v>
          </cell>
        </row>
        <row r="73">
          <cell r="A73" t="str">
            <v>ПВС 4х2,5</v>
          </cell>
          <cell r="GF73">
            <v>38.15</v>
          </cell>
          <cell r="GG73">
            <v>33.18</v>
          </cell>
        </row>
        <row r="74">
          <cell r="A74" t="str">
            <v>ПВС 4х4</v>
          </cell>
          <cell r="GF74">
            <v>60.07</v>
          </cell>
          <cell r="GG74">
            <v>52.23</v>
          </cell>
        </row>
        <row r="75">
          <cell r="A75" t="str">
            <v>ПВС 4х6</v>
          </cell>
          <cell r="GF75">
            <v>87.2</v>
          </cell>
          <cell r="GG75">
            <v>75.83</v>
          </cell>
        </row>
        <row r="76">
          <cell r="A76" t="str">
            <v>ПВС 4х10</v>
          </cell>
          <cell r="GF76">
            <v>141.34</v>
          </cell>
          <cell r="GG76">
            <v>122.91</v>
          </cell>
        </row>
        <row r="77">
          <cell r="A77" t="str">
            <v>ПВС 4х16</v>
          </cell>
          <cell r="GF77">
            <v>243.56</v>
          </cell>
          <cell r="GG77">
            <v>211.79</v>
          </cell>
        </row>
        <row r="78">
          <cell r="A78" t="str">
            <v>ПВС 5х0,75</v>
          </cell>
          <cell r="GF78">
            <v>17.350000000000001</v>
          </cell>
          <cell r="GG78">
            <v>15.08</v>
          </cell>
        </row>
        <row r="79">
          <cell r="A79" t="str">
            <v>ПВС 5х1</v>
          </cell>
          <cell r="GF79">
            <v>21.76</v>
          </cell>
          <cell r="GG79">
            <v>18.920000000000002</v>
          </cell>
        </row>
        <row r="80">
          <cell r="A80" t="str">
            <v>ПВС 5х1,5</v>
          </cell>
          <cell r="GF80">
            <v>30.45</v>
          </cell>
          <cell r="GG80">
            <v>26.48</v>
          </cell>
        </row>
        <row r="81">
          <cell r="A81" t="str">
            <v>ПВС 5х2,5</v>
          </cell>
          <cell r="GF81">
            <v>47.77</v>
          </cell>
          <cell r="GG81">
            <v>41.54</v>
          </cell>
        </row>
        <row r="82">
          <cell r="A82" t="str">
            <v>ПВС 5х4</v>
          </cell>
          <cell r="GF82">
            <v>75.62</v>
          </cell>
          <cell r="GG82">
            <v>65.760000000000005</v>
          </cell>
        </row>
        <row r="83">
          <cell r="A83" t="str">
            <v>ПВС 5х6</v>
          </cell>
          <cell r="GF83">
            <v>109.18</v>
          </cell>
          <cell r="GG83">
            <v>94.94</v>
          </cell>
        </row>
        <row r="84">
          <cell r="A84" t="str">
            <v>ПВС 5х10</v>
          </cell>
          <cell r="GF84">
            <v>177.12</v>
          </cell>
          <cell r="GG84">
            <v>154.02000000000001</v>
          </cell>
        </row>
        <row r="85">
          <cell r="A85" t="str">
            <v>ПВС 5х16</v>
          </cell>
          <cell r="GF85">
            <v>309.11</v>
          </cell>
          <cell r="GG85">
            <v>268.79000000000002</v>
          </cell>
        </row>
        <row r="86">
          <cell r="A86" t="str">
            <v>ПВ-3  0,5</v>
          </cell>
          <cell r="GF86">
            <v>2</v>
          </cell>
          <cell r="GG86">
            <v>1.82</v>
          </cell>
        </row>
        <row r="87">
          <cell r="A87" t="str">
            <v>ПВ-3  0,75</v>
          </cell>
          <cell r="GF87">
            <v>2.7</v>
          </cell>
          <cell r="GG87">
            <v>2.4500000000000002</v>
          </cell>
        </row>
        <row r="88">
          <cell r="A88" t="str">
            <v>ПВ-3  1</v>
          </cell>
          <cell r="GF88">
            <v>3.26</v>
          </cell>
          <cell r="GG88">
            <v>2.96</v>
          </cell>
        </row>
        <row r="89">
          <cell r="A89" t="str">
            <v>ПВ-3  1,5</v>
          </cell>
          <cell r="GF89">
            <v>4.5999999999999996</v>
          </cell>
          <cell r="GG89">
            <v>4.18</v>
          </cell>
        </row>
        <row r="90">
          <cell r="A90" t="str">
            <v>ПВ-3  2,5</v>
          </cell>
          <cell r="GF90">
            <v>7.69</v>
          </cell>
          <cell r="GG90">
            <v>6.99</v>
          </cell>
        </row>
        <row r="91">
          <cell r="A91" t="str">
            <v>ПВ-3  4</v>
          </cell>
          <cell r="GF91">
            <v>12.99</v>
          </cell>
          <cell r="GG91">
            <v>11.3</v>
          </cell>
        </row>
        <row r="92">
          <cell r="A92" t="str">
            <v>ПВ-3  6</v>
          </cell>
          <cell r="GF92">
            <v>19.45</v>
          </cell>
          <cell r="GG92">
            <v>16.91</v>
          </cell>
        </row>
        <row r="93">
          <cell r="A93" t="str">
            <v>ПВ-3 10</v>
          </cell>
          <cell r="GF93">
            <v>30.58</v>
          </cell>
          <cell r="GG93">
            <v>26.59</v>
          </cell>
        </row>
        <row r="94">
          <cell r="A94" t="str">
            <v>ПВ-3 16</v>
          </cell>
          <cell r="GF94">
            <v>50.13</v>
          </cell>
          <cell r="GG94">
            <v>45.57</v>
          </cell>
        </row>
        <row r="95">
          <cell r="A95" t="str">
            <v>ПВ-3 25</v>
          </cell>
          <cell r="GF95">
            <v>77.12</v>
          </cell>
          <cell r="GG95">
            <v>67.239999999999995</v>
          </cell>
        </row>
        <row r="96">
          <cell r="A96" t="str">
            <v>ПВ-3 35</v>
          </cell>
          <cell r="GF96">
            <v>109.54</v>
          </cell>
          <cell r="GG96">
            <v>95.42</v>
          </cell>
        </row>
        <row r="97">
          <cell r="A97" t="str">
            <v>ПВ-3 50</v>
          </cell>
          <cell r="GF97">
            <v>153.55000000000001</v>
          </cell>
          <cell r="GG97">
            <v>133.75</v>
          </cell>
        </row>
        <row r="98">
          <cell r="A98" t="str">
            <v>ПВ-3 70</v>
          </cell>
          <cell r="GF98">
            <v>214.5</v>
          </cell>
          <cell r="GG98">
            <v>187.01</v>
          </cell>
        </row>
        <row r="99">
          <cell r="A99" t="str">
            <v>ПВ-3 95</v>
          </cell>
          <cell r="GF99">
            <v>296.47000000000003</v>
          </cell>
          <cell r="GG99">
            <v>258.25</v>
          </cell>
        </row>
        <row r="100">
          <cell r="A100" t="str">
            <v>ПВ-3 120</v>
          </cell>
          <cell r="GF100">
            <v>364.88</v>
          </cell>
          <cell r="GG100">
            <v>331.71</v>
          </cell>
        </row>
        <row r="101">
          <cell r="A101" t="str">
            <v>ПВ-3 150</v>
          </cell>
          <cell r="GF101">
            <v>521.46</v>
          </cell>
          <cell r="GG101">
            <v>474.05</v>
          </cell>
        </row>
        <row r="102">
          <cell r="A102" t="str">
            <v>ПВ-3 185</v>
          </cell>
          <cell r="GF102">
            <v>658.77</v>
          </cell>
          <cell r="GG102">
            <v>598.88</v>
          </cell>
        </row>
        <row r="103">
          <cell r="A103" t="str">
            <v>ПВ-3 240</v>
          </cell>
          <cell r="GF103">
            <v>876.82</v>
          </cell>
          <cell r="GG103">
            <v>797.11</v>
          </cell>
        </row>
        <row r="104">
          <cell r="A104" t="str">
            <v xml:space="preserve"> Провод алюминиевый (АПВ, АППВ, АПУНП)</v>
          </cell>
          <cell r="GF104">
            <v>0</v>
          </cell>
        </row>
        <row r="105">
          <cell r="A105" t="str">
            <v>АПВ 2,5</v>
          </cell>
          <cell r="GF105">
            <v>1.5</v>
          </cell>
          <cell r="GG105">
            <v>1.34</v>
          </cell>
        </row>
        <row r="106">
          <cell r="A106" t="str">
            <v>АПВ 4</v>
          </cell>
          <cell r="GF106">
            <v>2.13</v>
          </cell>
          <cell r="GG106">
            <v>1.92</v>
          </cell>
        </row>
        <row r="107">
          <cell r="A107" t="str">
            <v>АПВ 6</v>
          </cell>
          <cell r="GF107">
            <v>2.9</v>
          </cell>
          <cell r="GG107">
            <v>2.59</v>
          </cell>
        </row>
        <row r="108">
          <cell r="A108" t="str">
            <v>АПВ 10</v>
          </cell>
          <cell r="GF108">
            <v>4.78</v>
          </cell>
          <cell r="GG108">
            <v>4.2699999999999996</v>
          </cell>
        </row>
        <row r="109">
          <cell r="A109" t="str">
            <v>АПВ 16</v>
          </cell>
          <cell r="GF109">
            <v>7.28</v>
          </cell>
          <cell r="GG109">
            <v>6.38</v>
          </cell>
        </row>
        <row r="110">
          <cell r="A110" t="str">
            <v>АПВ 25</v>
          </cell>
          <cell r="GF110">
            <v>11.54</v>
          </cell>
          <cell r="GG110">
            <v>10.49</v>
          </cell>
        </row>
        <row r="111">
          <cell r="A111" t="str">
            <v>АПВ 35</v>
          </cell>
          <cell r="GF111">
            <v>17.59</v>
          </cell>
          <cell r="GG111">
            <v>15.3</v>
          </cell>
        </row>
        <row r="112">
          <cell r="A112" t="str">
            <v>АПВ 50</v>
          </cell>
          <cell r="GF112">
            <v>22.75</v>
          </cell>
          <cell r="GG112">
            <v>20.5</v>
          </cell>
        </row>
        <row r="113">
          <cell r="A113" t="str">
            <v>АПВ 70</v>
          </cell>
          <cell r="GF113">
            <v>33.6</v>
          </cell>
          <cell r="GG113">
            <v>29.65</v>
          </cell>
        </row>
        <row r="114">
          <cell r="A114" t="str">
            <v>АПВ 95</v>
          </cell>
          <cell r="GF114">
            <v>43.13</v>
          </cell>
          <cell r="GG114">
            <v>38.96</v>
          </cell>
        </row>
        <row r="115">
          <cell r="A115" t="str">
            <v>АПВ 120</v>
          </cell>
          <cell r="GF115">
            <v>61.66</v>
          </cell>
          <cell r="GG115">
            <v>55.75</v>
          </cell>
        </row>
        <row r="116">
          <cell r="A116" t="str">
            <v>АППВ 2х2,5</v>
          </cell>
          <cell r="GF116">
            <v>3.05</v>
          </cell>
          <cell r="GG116">
            <v>2.65</v>
          </cell>
        </row>
        <row r="117">
          <cell r="A117" t="str">
            <v>АППВ 2х4</v>
          </cell>
          <cell r="GF117">
            <v>4.51</v>
          </cell>
          <cell r="GG117">
            <v>4.0999999999999996</v>
          </cell>
        </row>
        <row r="118">
          <cell r="A118" t="str">
            <v>АППВ 3х2,5</v>
          </cell>
          <cell r="GF118">
            <v>5.01</v>
          </cell>
          <cell r="GG118">
            <v>4.3600000000000003</v>
          </cell>
        </row>
        <row r="119">
          <cell r="A119" t="str">
            <v>АППВ 3х4</v>
          </cell>
          <cell r="GF119">
            <v>7.06</v>
          </cell>
          <cell r="GG119">
            <v>6.14</v>
          </cell>
        </row>
        <row r="120">
          <cell r="A120" t="str">
            <v>АПУНП 2х2,5</v>
          </cell>
          <cell r="GF120">
            <v>3.65</v>
          </cell>
          <cell r="GG120">
            <v>3.26</v>
          </cell>
        </row>
        <row r="121">
          <cell r="A121" t="str">
            <v>АПУНП 2х4</v>
          </cell>
          <cell r="GF121">
            <v>5.23</v>
          </cell>
          <cell r="GG121">
            <v>4.75</v>
          </cell>
        </row>
        <row r="122">
          <cell r="A122" t="str">
            <v>АПУНП 3х2,5</v>
          </cell>
          <cell r="GF122">
            <v>5.41</v>
          </cell>
          <cell r="GG122">
            <v>4.83</v>
          </cell>
        </row>
        <row r="123">
          <cell r="A123" t="str">
            <v>АПУНП 3х4</v>
          </cell>
          <cell r="GF123">
            <v>7.78</v>
          </cell>
          <cell r="GG123">
            <v>7.08</v>
          </cell>
        </row>
        <row r="423">
          <cell r="A423" t="str">
            <v>NYM 3х4</v>
          </cell>
          <cell r="GF423">
            <v>41.08</v>
          </cell>
          <cell r="GG423">
            <v>37.340000000000003</v>
          </cell>
        </row>
        <row r="424">
          <cell r="A424" t="str">
            <v>NYM 3х6</v>
          </cell>
          <cell r="GF424">
            <v>59.94</v>
          </cell>
          <cell r="GG424">
            <v>54.49</v>
          </cell>
        </row>
        <row r="425">
          <cell r="A425" t="str">
            <v>NYM 3х10</v>
          </cell>
          <cell r="GF425">
            <v>108.13</v>
          </cell>
          <cell r="GG425">
            <v>98.3</v>
          </cell>
        </row>
        <row r="426">
          <cell r="A426" t="str">
            <v>NYM 3х16</v>
          </cell>
          <cell r="GF426">
            <v>163.07</v>
          </cell>
          <cell r="GG426">
            <v>148.25</v>
          </cell>
        </row>
        <row r="427">
          <cell r="A427" t="str">
            <v>NYM 4х1,5</v>
          </cell>
          <cell r="GF427">
            <v>22.85</v>
          </cell>
          <cell r="GG427">
            <v>20.77</v>
          </cell>
        </row>
        <row r="428">
          <cell r="A428" t="str">
            <v>NYM 4х2,5</v>
          </cell>
          <cell r="GF428">
            <v>35.31</v>
          </cell>
          <cell r="GG428">
            <v>32.1</v>
          </cell>
        </row>
        <row r="429">
          <cell r="A429" t="str">
            <v>NYM 4х4</v>
          </cell>
          <cell r="GF429">
            <v>55.16</v>
          </cell>
          <cell r="GG429">
            <v>49.69</v>
          </cell>
        </row>
        <row r="430">
          <cell r="A430" t="str">
            <v>NYM 4х6</v>
          </cell>
          <cell r="GF430">
            <v>85.76</v>
          </cell>
          <cell r="GG430">
            <v>74.569999999999993</v>
          </cell>
        </row>
        <row r="431">
          <cell r="A431" t="str">
            <v>NYM 4х10</v>
          </cell>
          <cell r="GF431">
            <v>144.76</v>
          </cell>
          <cell r="GG431">
            <v>125.88</v>
          </cell>
        </row>
        <row r="432">
          <cell r="A432" t="str">
            <v>NYM 4х16</v>
          </cell>
          <cell r="GF432">
            <v>229.16</v>
          </cell>
          <cell r="GG432">
            <v>199.27</v>
          </cell>
        </row>
        <row r="433">
          <cell r="A433" t="str">
            <v>NYM 4х25</v>
          </cell>
          <cell r="GF433">
            <v>354.26</v>
          </cell>
          <cell r="GG433">
            <v>308.05</v>
          </cell>
        </row>
        <row r="434">
          <cell r="A434" t="str">
            <v>NYM 4х35</v>
          </cell>
          <cell r="GF434">
            <v>485.99</v>
          </cell>
          <cell r="GG434">
            <v>422.6</v>
          </cell>
        </row>
        <row r="435">
          <cell r="A435" t="str">
            <v>NYM 5х1,5</v>
          </cell>
          <cell r="GF435">
            <v>27.2</v>
          </cell>
          <cell r="GG435">
            <v>24.73</v>
          </cell>
        </row>
        <row r="436">
          <cell r="A436" t="str">
            <v>NYM 5х2,5</v>
          </cell>
          <cell r="GF436">
            <v>43.59</v>
          </cell>
          <cell r="GG436">
            <v>39.630000000000003</v>
          </cell>
        </row>
        <row r="437">
          <cell r="A437" t="str">
            <v>NYM 5х4</v>
          </cell>
          <cell r="GF437">
            <v>66.13</v>
          </cell>
          <cell r="GG437">
            <v>60.11</v>
          </cell>
        </row>
        <row r="438">
          <cell r="A438" t="str">
            <v>NYM 5х6</v>
          </cell>
          <cell r="GF438">
            <v>100.1</v>
          </cell>
          <cell r="GG438">
            <v>89.78</v>
          </cell>
        </row>
        <row r="439">
          <cell r="A439" t="str">
            <v>NYM 5х10</v>
          </cell>
          <cell r="GF439">
            <v>171.14</v>
          </cell>
          <cell r="GG439">
            <v>155.58000000000001</v>
          </cell>
        </row>
        <row r="440">
          <cell r="A440" t="str">
            <v>NYM 5х16</v>
          </cell>
          <cell r="GF440">
            <v>271.20999999999998</v>
          </cell>
          <cell r="GG440">
            <v>246.55</v>
          </cell>
        </row>
        <row r="441">
          <cell r="A441" t="str">
            <v>NYM 5х25</v>
          </cell>
          <cell r="GF441">
            <v>423.49</v>
          </cell>
          <cell r="GG441">
            <v>384.99</v>
          </cell>
        </row>
        <row r="442">
          <cell r="A442" t="str">
            <v>NYM 5х35</v>
          </cell>
          <cell r="GF442">
            <v>601.66999999999996</v>
          </cell>
          <cell r="GG442">
            <v>546.97</v>
          </cell>
        </row>
        <row r="443">
          <cell r="A443" t="str">
            <v>Пр-во "Севкабель"</v>
          </cell>
          <cell r="GF443">
            <v>0</v>
          </cell>
        </row>
        <row r="444">
          <cell r="A444" t="str">
            <v>NYM 2х1,5 (Севкабель)</v>
          </cell>
          <cell r="GF444">
            <v>14.12</v>
          </cell>
          <cell r="GG444">
            <v>12.83</v>
          </cell>
        </row>
        <row r="445">
          <cell r="A445" t="str">
            <v>NYM 2х2,5 (Севкабель)</v>
          </cell>
          <cell r="GF445">
            <v>21.42</v>
          </cell>
          <cell r="GG445">
            <v>19.47</v>
          </cell>
        </row>
        <row r="446">
          <cell r="A446" t="str">
            <v>NYM 3х1,5 (Севкабель)</v>
          </cell>
          <cell r="GF446">
            <v>19.079999999999998</v>
          </cell>
          <cell r="GG446">
            <v>17.350000000000001</v>
          </cell>
        </row>
        <row r="447">
          <cell r="A447" t="str">
            <v>NYM 3х2,5 (Севкабель)</v>
          </cell>
          <cell r="GF447">
            <v>29.24</v>
          </cell>
          <cell r="GG447">
            <v>26.58</v>
          </cell>
        </row>
        <row r="448">
          <cell r="A448" t="str">
            <v>NYM 4х1,5 (Севкабель)</v>
          </cell>
          <cell r="GF448">
            <v>24.42</v>
          </cell>
          <cell r="GG448">
            <v>22.2</v>
          </cell>
        </row>
        <row r="449">
          <cell r="A449" t="str">
            <v>NYM 4х2,5 (Севкабель)</v>
          </cell>
          <cell r="GF449">
            <v>38.229999999999997</v>
          </cell>
          <cell r="GG449">
            <v>34.76</v>
          </cell>
        </row>
        <row r="450">
          <cell r="A450" t="str">
            <v>NYM 5х1,5 (Севкабель)</v>
          </cell>
          <cell r="GF450">
            <v>29.98</v>
          </cell>
          <cell r="GG450">
            <v>27.25</v>
          </cell>
        </row>
        <row r="451">
          <cell r="A451" t="str">
            <v>NYM 5х2,5 (Севкабель)</v>
          </cell>
          <cell r="GF451">
            <v>47.12</v>
          </cell>
          <cell r="GG451">
            <v>42.83</v>
          </cell>
        </row>
        <row r="452">
          <cell r="A452" t="str">
            <v>NYMнг-LS 2х1,5</v>
          </cell>
          <cell r="GF452">
            <v>15.76</v>
          </cell>
          <cell r="GG452">
            <v>14.32</v>
          </cell>
        </row>
        <row r="453">
          <cell r="A453" t="str">
            <v>NYMнг-LS 2х2,5</v>
          </cell>
          <cell r="GF453">
            <v>22.92</v>
          </cell>
          <cell r="GG453">
            <v>20.84</v>
          </cell>
        </row>
        <row r="454">
          <cell r="A454" t="str">
            <v>NYMнг-LS 3х1,5</v>
          </cell>
          <cell r="GF454">
            <v>21.49</v>
          </cell>
          <cell r="GG454">
            <v>19.54</v>
          </cell>
        </row>
        <row r="455">
          <cell r="A455" t="str">
            <v>NYMнг-LS 3х2,5</v>
          </cell>
          <cell r="GF455">
            <v>31.65</v>
          </cell>
          <cell r="GG455">
            <v>28.77</v>
          </cell>
        </row>
        <row r="456">
          <cell r="A456" t="str">
            <v>NYMнг-LS 3х4</v>
          </cell>
          <cell r="GF456">
            <v>48.1</v>
          </cell>
          <cell r="GG456">
            <v>43.73</v>
          </cell>
        </row>
        <row r="457">
          <cell r="A457" t="str">
            <v>NYMнг-LS 3х6</v>
          </cell>
          <cell r="GF457">
            <v>69.06</v>
          </cell>
          <cell r="GG457">
            <v>62.79</v>
          </cell>
        </row>
        <row r="458">
          <cell r="A458" t="str">
            <v>NYMнг-LS 3х10</v>
          </cell>
          <cell r="GF458">
            <v>120.48</v>
          </cell>
          <cell r="GG458">
            <v>109.53</v>
          </cell>
        </row>
        <row r="459">
          <cell r="A459" t="str">
            <v>NYMнг-LS 4х1,5</v>
          </cell>
          <cell r="GF459">
            <v>28.96</v>
          </cell>
          <cell r="GG459">
            <v>26.33</v>
          </cell>
        </row>
        <row r="460">
          <cell r="A460" t="str">
            <v>NYMнг-LS 4х2,5</v>
          </cell>
          <cell r="GF460">
            <v>41.47</v>
          </cell>
          <cell r="GG460">
            <v>37.700000000000003</v>
          </cell>
        </row>
        <row r="461">
          <cell r="A461" t="str">
            <v>NYMнг-LS 4х4</v>
          </cell>
          <cell r="GF461">
            <v>61.74</v>
          </cell>
          <cell r="GG461">
            <v>56.12</v>
          </cell>
        </row>
        <row r="462">
          <cell r="A462" t="str">
            <v>NYMнг-LS 4х6</v>
          </cell>
          <cell r="GF462">
            <v>87.41</v>
          </cell>
          <cell r="GG462">
            <v>79.459999999999994</v>
          </cell>
        </row>
        <row r="463">
          <cell r="A463" t="str">
            <v>NYMнг-LS 4х10</v>
          </cell>
          <cell r="GF463">
            <v>155.4</v>
          </cell>
          <cell r="GG463">
            <v>141.27000000000001</v>
          </cell>
        </row>
        <row r="464">
          <cell r="A464" t="str">
            <v>NYMнг-LS 4х16</v>
          </cell>
          <cell r="GF464">
            <v>238.26</v>
          </cell>
          <cell r="GG464">
            <v>216.6</v>
          </cell>
        </row>
        <row r="465">
          <cell r="A465" t="str">
            <v>NYMнг-LS 4х25</v>
          </cell>
          <cell r="GF465">
            <v>369.75</v>
          </cell>
          <cell r="GG465">
            <v>336.14</v>
          </cell>
        </row>
        <row r="466">
          <cell r="A466" t="str">
            <v>NYMнг-LS 4х35</v>
          </cell>
          <cell r="GF466">
            <v>508.69</v>
          </cell>
          <cell r="GG466">
            <v>462.45</v>
          </cell>
        </row>
        <row r="467">
          <cell r="A467" t="str">
            <v>NYMнг-LS 5х1,5</v>
          </cell>
          <cell r="GF467">
            <v>34.299999999999997</v>
          </cell>
          <cell r="GG467">
            <v>31.18</v>
          </cell>
        </row>
        <row r="468">
          <cell r="A468" t="str">
            <v>NYMнг-LS 5х2,5</v>
          </cell>
          <cell r="GF468">
            <v>50.29</v>
          </cell>
          <cell r="GG468">
            <v>45.72</v>
          </cell>
        </row>
        <row r="469">
          <cell r="A469" t="str">
            <v>NYMнг-LS 5х4</v>
          </cell>
          <cell r="GF469">
            <v>74.760000000000005</v>
          </cell>
          <cell r="GG469">
            <v>67.97</v>
          </cell>
        </row>
        <row r="470">
          <cell r="A470" t="str">
            <v>NYMнг-LS 5х6</v>
          </cell>
          <cell r="GF470">
            <v>107.59</v>
          </cell>
          <cell r="GG470">
            <v>97.81</v>
          </cell>
        </row>
        <row r="471">
          <cell r="A471" t="str">
            <v>NYMнг-LS 5х10</v>
          </cell>
          <cell r="GF471">
            <v>190.71</v>
          </cell>
          <cell r="GG471">
            <v>173.37</v>
          </cell>
        </row>
        <row r="472">
          <cell r="A472" t="str">
            <v>NYMнг-LS 5х16</v>
          </cell>
          <cell r="GF472">
            <v>296.45999999999998</v>
          </cell>
          <cell r="GG472">
            <v>269.51</v>
          </cell>
        </row>
        <row r="473">
          <cell r="A473" t="str">
            <v>NYMнг-LS 5х25</v>
          </cell>
          <cell r="GF473">
            <v>456.44</v>
          </cell>
          <cell r="GG473">
            <v>414.94</v>
          </cell>
        </row>
        <row r="474">
          <cell r="A474" t="str">
            <v xml:space="preserve"> Кабель медный силовой негорючий (ВВГнг, ВВГнг-п, ВВГнг-LS)</v>
          </cell>
          <cell r="GF474">
            <v>0</v>
          </cell>
        </row>
        <row r="475">
          <cell r="A475" t="str">
            <v>ВВГнг 1х  1,5</v>
          </cell>
          <cell r="GF475">
            <v>6.24</v>
          </cell>
          <cell r="GG475">
            <v>5.67</v>
          </cell>
        </row>
        <row r="476">
          <cell r="A476" t="str">
            <v>ВВГнг 1х  2,5</v>
          </cell>
          <cell r="GF476">
            <v>9.5</v>
          </cell>
          <cell r="GG476">
            <v>8.64</v>
          </cell>
        </row>
        <row r="477">
          <cell r="A477" t="str">
            <v>ВВГнг 1х  4</v>
          </cell>
          <cell r="GF477">
            <v>14.75</v>
          </cell>
          <cell r="GG477">
            <v>13.41</v>
          </cell>
        </row>
        <row r="478">
          <cell r="A478" t="str">
            <v>ВВГнг 1х  6</v>
          </cell>
          <cell r="GF478">
            <v>21.95</v>
          </cell>
          <cell r="GG478">
            <v>19.96</v>
          </cell>
        </row>
        <row r="479">
          <cell r="A479" t="str">
            <v>ВВГнг 1х 10</v>
          </cell>
          <cell r="GF479">
            <v>35.71</v>
          </cell>
          <cell r="GG479">
            <v>32.46</v>
          </cell>
        </row>
        <row r="480">
          <cell r="A480" t="str">
            <v>ВВГнг 1х 16</v>
          </cell>
          <cell r="GF480">
            <v>56.04</v>
          </cell>
          <cell r="GG480">
            <v>50.94</v>
          </cell>
        </row>
        <row r="481">
          <cell r="A481" t="str">
            <v>ВВГнг 1х 25</v>
          </cell>
          <cell r="GF481">
            <v>84.66</v>
          </cell>
          <cell r="GG481">
            <v>76.959999999999994</v>
          </cell>
        </row>
        <row r="482">
          <cell r="A482" t="str">
            <v>ВВГнг 1х 35</v>
          </cell>
          <cell r="GF482">
            <v>116.35</v>
          </cell>
          <cell r="GG482">
            <v>105.78</v>
          </cell>
        </row>
        <row r="483">
          <cell r="A483" t="str">
            <v>ВВГнг 1х 50</v>
          </cell>
          <cell r="GF483">
            <v>152.34</v>
          </cell>
          <cell r="GG483">
            <v>138.49</v>
          </cell>
        </row>
        <row r="484">
          <cell r="A484" t="str">
            <v>ВВГнг 1х 70</v>
          </cell>
          <cell r="GF484">
            <v>234.52</v>
          </cell>
          <cell r="GG484">
            <v>213.2</v>
          </cell>
        </row>
        <row r="485">
          <cell r="A485" t="str">
            <v>ВВГнг 1х 95</v>
          </cell>
          <cell r="GF485">
            <v>320.44</v>
          </cell>
          <cell r="GG485">
            <v>291.3</v>
          </cell>
        </row>
        <row r="486">
          <cell r="A486" t="str">
            <v>ВВГнг 1х120</v>
          </cell>
          <cell r="GF486">
            <v>410.53</v>
          </cell>
          <cell r="GG486">
            <v>373.21</v>
          </cell>
        </row>
        <row r="487">
          <cell r="A487" t="str">
            <v>ВВГнг 1х150</v>
          </cell>
          <cell r="GF487">
            <v>504.16</v>
          </cell>
          <cell r="GG487">
            <v>458.32</v>
          </cell>
        </row>
        <row r="488">
          <cell r="A488" t="str">
            <v>ВВГнг 1х185</v>
          </cell>
          <cell r="GF488">
            <v>612.78</v>
          </cell>
          <cell r="GG488">
            <v>557.07000000000005</v>
          </cell>
        </row>
        <row r="489">
          <cell r="A489" t="str">
            <v>ВВГнг 1х240</v>
          </cell>
          <cell r="GF489">
            <v>803.78</v>
          </cell>
          <cell r="GG489">
            <v>730.71</v>
          </cell>
        </row>
        <row r="490">
          <cell r="A490" t="str">
            <v>ВВГнг-п 2х  1,5</v>
          </cell>
          <cell r="GF490">
            <v>10.99</v>
          </cell>
          <cell r="GG490">
            <v>9.56</v>
          </cell>
        </row>
        <row r="491">
          <cell r="A491" t="str">
            <v>ВВГнг-п 2х  2,5</v>
          </cell>
          <cell r="GF491">
            <v>17.600000000000001</v>
          </cell>
          <cell r="GG491">
            <v>15.3</v>
          </cell>
        </row>
        <row r="492">
          <cell r="A492" t="str">
            <v>ВВГнг-п 2х  4</v>
          </cell>
          <cell r="GF492">
            <v>28.17</v>
          </cell>
          <cell r="GG492">
            <v>24.49</v>
          </cell>
        </row>
        <row r="493">
          <cell r="A493" t="str">
            <v>ВВГнг-п 2х  6</v>
          </cell>
          <cell r="GF493">
            <v>40.82</v>
          </cell>
          <cell r="GG493">
            <v>35.5</v>
          </cell>
        </row>
        <row r="494">
          <cell r="A494" t="str">
            <v>ВВГнг-п 2х 10</v>
          </cell>
          <cell r="GF494">
            <v>64.28</v>
          </cell>
          <cell r="GG494">
            <v>55.9</v>
          </cell>
        </row>
        <row r="495">
          <cell r="A495" t="str">
            <v>ВВГнг-п 2х 16</v>
          </cell>
          <cell r="GF495">
            <v>101.65</v>
          </cell>
          <cell r="GG495">
            <v>88.39</v>
          </cell>
        </row>
        <row r="496">
          <cell r="A496" t="str">
            <v>ВВГнг 2х 25</v>
          </cell>
          <cell r="GF496">
            <v>199.83</v>
          </cell>
          <cell r="GG496">
            <v>173.77</v>
          </cell>
        </row>
        <row r="497">
          <cell r="A497" t="str">
            <v>ВВГнг 2х 35</v>
          </cell>
          <cell r="GF497">
            <v>260.37</v>
          </cell>
          <cell r="GG497">
            <v>226.41</v>
          </cell>
        </row>
        <row r="498">
          <cell r="A498" t="str">
            <v>ВВГнг-п 3х  1,5</v>
          </cell>
          <cell r="GF498">
            <v>16.010000000000002</v>
          </cell>
          <cell r="GG498">
            <v>13.92</v>
          </cell>
        </row>
        <row r="499">
          <cell r="A499" t="str">
            <v>ВВГнг-п 3х  2,5</v>
          </cell>
          <cell r="GF499">
            <v>25.33</v>
          </cell>
          <cell r="GG499">
            <v>22.03</v>
          </cell>
        </row>
        <row r="500">
          <cell r="A500" t="str">
            <v>ВВГнг-п 3х  4</v>
          </cell>
          <cell r="GF500">
            <v>40.9</v>
          </cell>
          <cell r="GG500">
            <v>35.56</v>
          </cell>
        </row>
        <row r="501">
          <cell r="A501" t="str">
            <v>ВВГнг-п 3х  6</v>
          </cell>
          <cell r="GF501">
            <v>60.17</v>
          </cell>
          <cell r="GG501">
            <v>52.55</v>
          </cell>
        </row>
        <row r="502">
          <cell r="A502" t="str">
            <v>ВВГнг 3х  1,5</v>
          </cell>
          <cell r="GF502">
            <v>17.329999999999998</v>
          </cell>
          <cell r="GG502">
            <v>15.13</v>
          </cell>
        </row>
        <row r="503">
          <cell r="A503" t="str">
            <v>ВВГнг 3х  2,5</v>
          </cell>
          <cell r="GF503">
            <v>26.61</v>
          </cell>
          <cell r="GG503">
            <v>23.24</v>
          </cell>
        </row>
        <row r="504">
          <cell r="A504" t="str">
            <v>ВВГнг 3х  4</v>
          </cell>
          <cell r="GF504">
            <v>42.7</v>
          </cell>
          <cell r="GG504">
            <v>37.299999999999997</v>
          </cell>
        </row>
        <row r="505">
          <cell r="A505" t="str">
            <v>ВВГнг 3х  6</v>
          </cell>
          <cell r="GF505">
            <v>60.67</v>
          </cell>
          <cell r="GG505">
            <v>52.98</v>
          </cell>
        </row>
        <row r="506">
          <cell r="A506" t="str">
            <v>ВВГнг 3х 10</v>
          </cell>
          <cell r="GF506">
            <v>96.83</v>
          </cell>
          <cell r="GG506">
            <v>84.56</v>
          </cell>
        </row>
        <row r="507">
          <cell r="A507" t="str">
            <v>ВВГнг 3х 16</v>
          </cell>
          <cell r="GF507">
            <v>153.22999999999999</v>
          </cell>
          <cell r="GG507">
            <v>133.82</v>
          </cell>
        </row>
        <row r="508">
          <cell r="A508" t="str">
            <v>ВВГнг 3х 25</v>
          </cell>
          <cell r="GF508">
            <v>268.33999999999997</v>
          </cell>
          <cell r="GG508">
            <v>234.36</v>
          </cell>
        </row>
        <row r="509">
          <cell r="A509" t="str">
            <v>ВВГнг 3х 35</v>
          </cell>
          <cell r="GF509">
            <v>365.83</v>
          </cell>
          <cell r="GG509">
            <v>319.51</v>
          </cell>
        </row>
        <row r="510">
          <cell r="A510" t="str">
            <v>ВВГнг 3х 50</v>
          </cell>
          <cell r="GF510">
            <v>496.03</v>
          </cell>
          <cell r="GG510">
            <v>433.21</v>
          </cell>
        </row>
        <row r="511">
          <cell r="A511" t="str">
            <v>ВВГнг 3х  2,5+1х1,5</v>
          </cell>
          <cell r="GF511">
            <v>39.200000000000003</v>
          </cell>
          <cell r="GG511">
            <v>34.24</v>
          </cell>
        </row>
        <row r="512">
          <cell r="A512" t="str">
            <v>ВВГнг 3х  4+1х2,5</v>
          </cell>
          <cell r="GF512">
            <v>52.29</v>
          </cell>
          <cell r="GG512">
            <v>45.67</v>
          </cell>
        </row>
        <row r="513">
          <cell r="A513" t="str">
            <v>ВВГнг 3х  6+1х4</v>
          </cell>
          <cell r="GF513">
            <v>78.010000000000005</v>
          </cell>
          <cell r="GG513">
            <v>68.13</v>
          </cell>
        </row>
        <row r="514">
          <cell r="A514" t="str">
            <v>ВВГнг 3х 10+1х6</v>
          </cell>
          <cell r="GF514">
            <v>131.47999999999999</v>
          </cell>
          <cell r="GG514">
            <v>114.83</v>
          </cell>
        </row>
        <row r="515">
          <cell r="A515" t="str">
            <v>ВВГнг 3х 16+1х10</v>
          </cell>
          <cell r="GF515">
            <v>208.89</v>
          </cell>
          <cell r="GG515">
            <v>182.44</v>
          </cell>
        </row>
        <row r="516">
          <cell r="A516" t="str">
            <v>ВВГнг 3х 25+1х16</v>
          </cell>
          <cell r="GF516">
            <v>325.24</v>
          </cell>
          <cell r="GG516">
            <v>284.05</v>
          </cell>
        </row>
        <row r="517">
          <cell r="A517" t="str">
            <v>ВВГнг 3х 35+1х16</v>
          </cell>
          <cell r="GF517">
            <v>433.6</v>
          </cell>
          <cell r="GG517">
            <v>378.69</v>
          </cell>
        </row>
        <row r="518">
          <cell r="A518" t="str">
            <v>ВВГнг 3х 50+1х25</v>
          </cell>
          <cell r="GF518">
            <v>625.15</v>
          </cell>
          <cell r="GG518">
            <v>545.98</v>
          </cell>
        </row>
        <row r="519">
          <cell r="A519" t="str">
            <v>ВВГнг 3х 70+1х35</v>
          </cell>
          <cell r="GF519">
            <v>864.61</v>
          </cell>
          <cell r="GG519">
            <v>755.12</v>
          </cell>
        </row>
        <row r="520">
          <cell r="A520" t="str">
            <v>ВВГнг 3х 95+1х50</v>
          </cell>
          <cell r="GF520">
            <v>1176.77</v>
          </cell>
          <cell r="GG520">
            <v>1027.74</v>
          </cell>
        </row>
        <row r="521">
          <cell r="A521" t="str">
            <v>ВВГнг 3х120+1х70</v>
          </cell>
          <cell r="GF521">
            <v>1520.16</v>
          </cell>
          <cell r="GG521">
            <v>1327.65</v>
          </cell>
        </row>
        <row r="522">
          <cell r="A522" t="str">
            <v>ВВГнг 3х150+1х70</v>
          </cell>
          <cell r="GF522">
            <v>1808.18</v>
          </cell>
          <cell r="GG522">
            <v>1579.2</v>
          </cell>
        </row>
        <row r="523">
          <cell r="A523" t="str">
            <v>ВВГнг 3х185+1х95</v>
          </cell>
          <cell r="GF523">
            <v>2292.42</v>
          </cell>
          <cell r="GG523">
            <v>2002.11</v>
          </cell>
        </row>
        <row r="524">
          <cell r="A524" t="str">
            <v>ВВГнг 3х240+1х120</v>
          </cell>
          <cell r="GF524">
            <v>2985.13</v>
          </cell>
          <cell r="GG524">
            <v>2607.1</v>
          </cell>
        </row>
        <row r="525">
          <cell r="A525" t="str">
            <v>ВВГнг 4х  1,5</v>
          </cell>
          <cell r="GF525">
            <v>21.42</v>
          </cell>
          <cell r="GG525">
            <v>19.04</v>
          </cell>
        </row>
        <row r="526">
          <cell r="A526" t="str">
            <v>ВВГнг 4х  2,5</v>
          </cell>
          <cell r="GF526">
            <v>34.15</v>
          </cell>
          <cell r="GG526">
            <v>29.69</v>
          </cell>
        </row>
        <row r="527">
          <cell r="A527" t="str">
            <v>ВВГнг 4х  4</v>
          </cell>
          <cell r="GF527">
            <v>55.08</v>
          </cell>
          <cell r="GG527">
            <v>47.9</v>
          </cell>
        </row>
        <row r="528">
          <cell r="A528" t="str">
            <v>ВВГнг 4х  6</v>
          </cell>
          <cell r="GF528">
            <v>80.48</v>
          </cell>
          <cell r="GG528">
            <v>69.98</v>
          </cell>
        </row>
        <row r="529">
          <cell r="A529" t="str">
            <v>ВВГнг 4х 10</v>
          </cell>
          <cell r="GF529">
            <v>129.88</v>
          </cell>
          <cell r="GG529">
            <v>112.94</v>
          </cell>
        </row>
        <row r="530">
          <cell r="A530" t="str">
            <v>ВВГнг 4х 16</v>
          </cell>
          <cell r="GF530">
            <v>209.66</v>
          </cell>
          <cell r="GG530">
            <v>182.63</v>
          </cell>
        </row>
        <row r="531">
          <cell r="A531" t="str">
            <v>ВВГнг 4х 25</v>
          </cell>
          <cell r="GF531">
            <v>326.55</v>
          </cell>
          <cell r="GG531">
            <v>284.57</v>
          </cell>
        </row>
        <row r="532">
          <cell r="A532" t="str">
            <v>ВВГнг 4х 35</v>
          </cell>
          <cell r="GF532">
            <v>448.14</v>
          </cell>
          <cell r="GG532">
            <v>390.36</v>
          </cell>
        </row>
        <row r="533">
          <cell r="A533" t="str">
            <v>ВВГнг 4х 50</v>
          </cell>
          <cell r="GF533">
            <v>658.02</v>
          </cell>
          <cell r="GG533">
            <v>572.19000000000005</v>
          </cell>
        </row>
        <row r="534">
          <cell r="A534" t="str">
            <v>ВВГнг 4х 70</v>
          </cell>
          <cell r="GF534">
            <v>955.96</v>
          </cell>
          <cell r="GG534">
            <v>831.27</v>
          </cell>
        </row>
        <row r="535">
          <cell r="A535" t="str">
            <v>ВВГнг 4х 95</v>
          </cell>
          <cell r="GF535">
            <v>1311.81</v>
          </cell>
          <cell r="GG535">
            <v>1142.69</v>
          </cell>
        </row>
        <row r="536">
          <cell r="A536" t="str">
            <v>ВВГнг 4х120</v>
          </cell>
          <cell r="GF536">
            <v>1648.63</v>
          </cell>
          <cell r="GG536">
            <v>1436.71</v>
          </cell>
        </row>
        <row r="537">
          <cell r="A537" t="str">
            <v>ВВГнг 4х150</v>
          </cell>
          <cell r="GF537">
            <v>2021.05</v>
          </cell>
          <cell r="GG537">
            <v>1760.5</v>
          </cell>
        </row>
        <row r="538">
          <cell r="A538" t="str">
            <v>ВВГнг 4х185</v>
          </cell>
          <cell r="GF538">
            <v>2528.2800000000002</v>
          </cell>
          <cell r="GG538">
            <v>2203.29</v>
          </cell>
        </row>
        <row r="539">
          <cell r="A539" t="str">
            <v>ВВГнг 4х240</v>
          </cell>
          <cell r="GF539">
            <v>3312.03</v>
          </cell>
          <cell r="GG539">
            <v>2886.3</v>
          </cell>
        </row>
        <row r="540">
          <cell r="A540" t="str">
            <v>ВВГнг 5х  1,5</v>
          </cell>
          <cell r="GF540">
            <v>26.81</v>
          </cell>
          <cell r="GG540">
            <v>23.62</v>
          </cell>
        </row>
        <row r="541">
          <cell r="A541" t="str">
            <v>ВВГнг 5х  2,5</v>
          </cell>
          <cell r="GF541">
            <v>42.91</v>
          </cell>
          <cell r="GG541">
            <v>37.31</v>
          </cell>
        </row>
        <row r="542">
          <cell r="A542" t="str">
            <v>ВВГнг 5х  4</v>
          </cell>
          <cell r="GF542">
            <v>67.959999999999994</v>
          </cell>
          <cell r="GG542">
            <v>59.09</v>
          </cell>
        </row>
        <row r="543">
          <cell r="A543" t="str">
            <v>ВВГнг 5х  6</v>
          </cell>
          <cell r="GF543">
            <v>98.32</v>
          </cell>
          <cell r="GG543">
            <v>86.47</v>
          </cell>
        </row>
        <row r="544">
          <cell r="A544" t="str">
            <v>ВВГнг 5х 10</v>
          </cell>
          <cell r="GF544">
            <v>154.03</v>
          </cell>
          <cell r="GG544">
            <v>140.03</v>
          </cell>
        </row>
        <row r="545">
          <cell r="A545" t="str">
            <v>ВВГнг 5х 16</v>
          </cell>
          <cell r="GF545">
            <v>240.77</v>
          </cell>
          <cell r="GG545">
            <v>218.88</v>
          </cell>
        </row>
        <row r="546">
          <cell r="A546" t="str">
            <v>ВВГнг 5х 25</v>
          </cell>
          <cell r="GF546">
            <v>392.55</v>
          </cell>
          <cell r="GG546">
            <v>356.86</v>
          </cell>
        </row>
        <row r="547">
          <cell r="A547" t="str">
            <v>ВВГнг 5х 35</v>
          </cell>
          <cell r="GF547">
            <v>540.54999999999995</v>
          </cell>
          <cell r="GG547">
            <v>491.41</v>
          </cell>
        </row>
        <row r="548">
          <cell r="A548" t="str">
            <v>ВВГнг 5х 50</v>
          </cell>
          <cell r="GF548">
            <v>783.66</v>
          </cell>
          <cell r="GG548">
            <v>712.42</v>
          </cell>
        </row>
        <row r="549">
          <cell r="A549" t="str">
            <v>ВВГнг 5х 70</v>
          </cell>
          <cell r="GF549">
            <v>1148.57</v>
          </cell>
          <cell r="GG549">
            <v>1044.1500000000001</v>
          </cell>
        </row>
        <row r="550">
          <cell r="A550" t="str">
            <v>ВВГнг 5х 95</v>
          </cell>
          <cell r="GF550">
            <v>1582.63</v>
          </cell>
          <cell r="GG550">
            <v>1438.75</v>
          </cell>
        </row>
        <row r="551">
          <cell r="A551" t="str">
            <v>ВВГнг 5х120</v>
          </cell>
          <cell r="GF551">
            <v>1987.06</v>
          </cell>
          <cell r="GG551">
            <v>1806.42</v>
          </cell>
        </row>
        <row r="552">
          <cell r="A552" t="str">
            <v>ВВГнг 5х150</v>
          </cell>
          <cell r="GF552">
            <v>2439.59</v>
          </cell>
          <cell r="GG552">
            <v>2217.81</v>
          </cell>
        </row>
        <row r="553">
          <cell r="A553" t="str">
            <v>ВВГнг 5х185</v>
          </cell>
          <cell r="GF553">
            <v>3069.5</v>
          </cell>
          <cell r="GG553">
            <v>2790.46</v>
          </cell>
        </row>
        <row r="554">
          <cell r="A554" t="str">
            <v>ВВГнг-LS 1х  1,5</v>
          </cell>
          <cell r="GF554">
            <v>8.31</v>
          </cell>
          <cell r="GG554">
            <v>7.55</v>
          </cell>
        </row>
        <row r="555">
          <cell r="A555" t="str">
            <v>ВВГнг-LS 1х  2,5</v>
          </cell>
          <cell r="GF555">
            <v>12.02</v>
          </cell>
          <cell r="GG555">
            <v>10.93</v>
          </cell>
        </row>
        <row r="556">
          <cell r="A556" t="str">
            <v>ВВГнг-LS 1х  4</v>
          </cell>
          <cell r="GF556">
            <v>17.670000000000002</v>
          </cell>
          <cell r="GG556">
            <v>16.059999999999999</v>
          </cell>
        </row>
        <row r="557">
          <cell r="A557" t="str">
            <v>ВВГнг-LS 1х  6</v>
          </cell>
          <cell r="GF557">
            <v>24.68</v>
          </cell>
          <cell r="GG557">
            <v>22.43</v>
          </cell>
        </row>
        <row r="558">
          <cell r="A558" t="str">
            <v>ВВГнг-LS 1х 10</v>
          </cell>
          <cell r="GF558">
            <v>39.93</v>
          </cell>
          <cell r="GG558">
            <v>36.299999999999997</v>
          </cell>
        </row>
        <row r="559">
          <cell r="A559" t="str">
            <v>ВВГнг-LS 1х 16</v>
          </cell>
          <cell r="GF559">
            <v>61.5</v>
          </cell>
          <cell r="GG559">
            <v>55.91</v>
          </cell>
        </row>
        <row r="560">
          <cell r="A560" t="str">
            <v>ВВГнг-LS 1х 25</v>
          </cell>
          <cell r="GF560">
            <v>95.7</v>
          </cell>
          <cell r="GG560">
            <v>87</v>
          </cell>
        </row>
        <row r="561">
          <cell r="A561" t="str">
            <v>ВВГнг-LS 1х 35</v>
          </cell>
          <cell r="GF561">
            <v>130.16</v>
          </cell>
          <cell r="GG561">
            <v>118.32</v>
          </cell>
        </row>
        <row r="562">
          <cell r="A562" t="str">
            <v>ВВГнг-LS 1х 50</v>
          </cell>
          <cell r="GF562">
            <v>168.48</v>
          </cell>
          <cell r="GG562">
            <v>153.16</v>
          </cell>
        </row>
        <row r="563">
          <cell r="A563" t="str">
            <v>ВВГнг-LS 1х 70</v>
          </cell>
          <cell r="GF563">
            <v>257.60000000000002</v>
          </cell>
          <cell r="GG563">
            <v>234.18</v>
          </cell>
        </row>
        <row r="564">
          <cell r="A564" t="str">
            <v>ВВГнг-LS 1х 95</v>
          </cell>
          <cell r="GF564">
            <v>343.75</v>
          </cell>
          <cell r="GG564">
            <v>312.5</v>
          </cell>
        </row>
        <row r="565">
          <cell r="A565" t="str">
            <v>ВВГнг-LS 1х120</v>
          </cell>
          <cell r="GF565">
            <v>430.34</v>
          </cell>
          <cell r="GG565">
            <v>391.22</v>
          </cell>
        </row>
        <row r="566">
          <cell r="A566" t="str">
            <v>ВВГнг-LS 1х150</v>
          </cell>
          <cell r="GF566">
            <v>534.72</v>
          </cell>
          <cell r="GG566">
            <v>486.11</v>
          </cell>
        </row>
        <row r="567">
          <cell r="A567" t="str">
            <v>ВВГнг-LS 1х185</v>
          </cell>
          <cell r="GF567">
            <v>660.57</v>
          </cell>
          <cell r="GG567">
            <v>600.52</v>
          </cell>
        </row>
        <row r="568">
          <cell r="A568" t="str">
            <v>ВВГнг-LS 1х240</v>
          </cell>
          <cell r="GF568">
            <v>846.27</v>
          </cell>
          <cell r="GG568">
            <v>769.33</v>
          </cell>
        </row>
        <row r="569">
          <cell r="A569" t="str">
            <v>ВВГнг-LS-п 2х1,5</v>
          </cell>
          <cell r="GF569">
            <v>14.85</v>
          </cell>
          <cell r="GG569">
            <v>13.5</v>
          </cell>
        </row>
        <row r="570">
          <cell r="A570" t="str">
            <v>ВВГнг-LS-п 2х2,5</v>
          </cell>
          <cell r="GF570">
            <v>21.5</v>
          </cell>
          <cell r="GG570">
            <v>19.55</v>
          </cell>
        </row>
        <row r="571">
          <cell r="A571" t="str">
            <v>ВВГнг-LS-п 2х4</v>
          </cell>
          <cell r="GF571">
            <v>34.25</v>
          </cell>
          <cell r="GG571">
            <v>31.14</v>
          </cell>
        </row>
        <row r="572">
          <cell r="A572" t="str">
            <v>ВВГнг-LS-п 2х6</v>
          </cell>
          <cell r="GF572">
            <v>48.93</v>
          </cell>
          <cell r="GG572">
            <v>44.48</v>
          </cell>
        </row>
        <row r="573">
          <cell r="A573" t="str">
            <v>ВВГнг-LS 2х  1,5</v>
          </cell>
          <cell r="GF573">
            <v>15.9</v>
          </cell>
          <cell r="GG573">
            <v>14.46</v>
          </cell>
        </row>
        <row r="574">
          <cell r="A574" t="str">
            <v>ВВГнг-LS 2х  2,5</v>
          </cell>
          <cell r="GF574">
            <v>23.14</v>
          </cell>
          <cell r="GG574">
            <v>21.04</v>
          </cell>
        </row>
        <row r="575">
          <cell r="A575" t="str">
            <v>ВВГнг-LS 2х  4</v>
          </cell>
          <cell r="GF575">
            <v>38.15</v>
          </cell>
          <cell r="GG575">
            <v>34.68</v>
          </cell>
        </row>
        <row r="576">
          <cell r="A576" t="str">
            <v>ВВГнг-LS 2х  6</v>
          </cell>
          <cell r="GF576">
            <v>53.26</v>
          </cell>
          <cell r="GG576">
            <v>48.41</v>
          </cell>
        </row>
        <row r="577">
          <cell r="A577" t="str">
            <v>ВВГнг-LS 2х 10</v>
          </cell>
          <cell r="GF577">
            <v>96.45</v>
          </cell>
          <cell r="GG577">
            <v>87.68</v>
          </cell>
        </row>
        <row r="578">
          <cell r="A578" t="str">
            <v>ВВГнг-LS 2х 16</v>
          </cell>
          <cell r="GF578">
            <v>150.31</v>
          </cell>
          <cell r="GG578">
            <v>136.65</v>
          </cell>
        </row>
        <row r="579">
          <cell r="A579" t="str">
            <v>ВВГнг-LS-п 3х1,5</v>
          </cell>
          <cell r="GF579">
            <v>21.25</v>
          </cell>
          <cell r="GG579">
            <v>19.32</v>
          </cell>
        </row>
        <row r="580">
          <cell r="A580" t="str">
            <v>ВВГнг-LS-п 3х2,5</v>
          </cell>
          <cell r="GF580">
            <v>31.73</v>
          </cell>
          <cell r="GG580">
            <v>28.85</v>
          </cell>
        </row>
        <row r="581">
          <cell r="A581" t="str">
            <v>ВВГнг-LS-п 3х4</v>
          </cell>
          <cell r="GF581">
            <v>46.45</v>
          </cell>
          <cell r="GG581">
            <v>42.22</v>
          </cell>
        </row>
        <row r="582">
          <cell r="A582" t="str">
            <v>ВВГнг-LS-п 3х6</v>
          </cell>
          <cell r="GF582">
            <v>68.02</v>
          </cell>
          <cell r="GG582">
            <v>61.84</v>
          </cell>
        </row>
        <row r="583">
          <cell r="A583" t="str">
            <v>ВВГнг-LS 3х  1,5</v>
          </cell>
          <cell r="GF583">
            <v>21.6</v>
          </cell>
          <cell r="GG583">
            <v>19.64</v>
          </cell>
        </row>
        <row r="584">
          <cell r="A584" t="str">
            <v>ВВГнг-LS 3х  2,5</v>
          </cell>
          <cell r="GF584">
            <v>31.81</v>
          </cell>
          <cell r="GG584">
            <v>28.91</v>
          </cell>
        </row>
        <row r="585">
          <cell r="A585" t="str">
            <v>ВВГнг-LS 3х  4</v>
          </cell>
          <cell r="GF585">
            <v>48.6</v>
          </cell>
          <cell r="GG585">
            <v>44.18</v>
          </cell>
        </row>
        <row r="586">
          <cell r="A586" t="str">
            <v>ВВГнг-LS 3х  6</v>
          </cell>
          <cell r="GF586">
            <v>69.77</v>
          </cell>
          <cell r="GG586">
            <v>63.43</v>
          </cell>
        </row>
        <row r="587">
          <cell r="A587" t="str">
            <v>ВВГнг-LS 3х 10</v>
          </cell>
          <cell r="GF587">
            <v>121.63</v>
          </cell>
          <cell r="GG587">
            <v>110.57</v>
          </cell>
        </row>
        <row r="588">
          <cell r="A588" t="str">
            <v>ВВГнг-LS 3х 16</v>
          </cell>
          <cell r="GF588">
            <v>190.62</v>
          </cell>
          <cell r="GG588">
            <v>173.29</v>
          </cell>
        </row>
        <row r="589">
          <cell r="A589" t="str">
            <v>ВВГнг-LS 3х 25</v>
          </cell>
          <cell r="GF589">
            <v>293.64</v>
          </cell>
          <cell r="GG589">
            <v>266.95</v>
          </cell>
        </row>
        <row r="590">
          <cell r="A590" t="str">
            <v>ВВГнг-LS 3х 35</v>
          </cell>
          <cell r="GF590">
            <v>403.3</v>
          </cell>
          <cell r="GG590">
            <v>366.64</v>
          </cell>
        </row>
        <row r="591">
          <cell r="A591" t="str">
            <v>ВВГнг-LS 3х 50</v>
          </cell>
          <cell r="GF591">
            <v>643.23</v>
          </cell>
          <cell r="GG591">
            <v>584.75</v>
          </cell>
        </row>
        <row r="592">
          <cell r="A592" t="str">
            <v>ВВГнг-LS 3х  2,5+1х1,5</v>
          </cell>
          <cell r="GF592">
            <v>45.22</v>
          </cell>
          <cell r="GG592">
            <v>41.11</v>
          </cell>
        </row>
        <row r="593">
          <cell r="A593" t="str">
            <v>ВВГнг-LS 3х  4+1х2,5</v>
          </cell>
          <cell r="GF593">
            <v>69.739999999999995</v>
          </cell>
          <cell r="GG593">
            <v>63.4</v>
          </cell>
        </row>
        <row r="594">
          <cell r="A594" t="str">
            <v>ВВГнг-LS 3х  6+1х4</v>
          </cell>
          <cell r="GF594">
            <v>101.26</v>
          </cell>
          <cell r="GG594">
            <v>92.05</v>
          </cell>
        </row>
        <row r="595">
          <cell r="A595" t="str">
            <v>ВВГнг-LS 3х 10+1х6</v>
          </cell>
          <cell r="GF595">
            <v>155.97</v>
          </cell>
          <cell r="GG595">
            <v>141.79</v>
          </cell>
        </row>
        <row r="596">
          <cell r="A596" t="str">
            <v>ВВГнг-LS 3х 16+1х10</v>
          </cell>
          <cell r="GF596">
            <v>242.71</v>
          </cell>
          <cell r="GG596">
            <v>220.65</v>
          </cell>
        </row>
        <row r="597">
          <cell r="A597" t="str">
            <v>ВВГнг-LS 3х 25+1х16</v>
          </cell>
          <cell r="GF597">
            <v>365.86</v>
          </cell>
          <cell r="GG597">
            <v>332.6</v>
          </cell>
        </row>
        <row r="598">
          <cell r="A598" t="str">
            <v>ВВГнг-LS 3х 35+1х16</v>
          </cell>
          <cell r="GF598">
            <v>456.64</v>
          </cell>
          <cell r="GG598">
            <v>415.13</v>
          </cell>
        </row>
        <row r="599">
          <cell r="A599" t="str">
            <v>ВВГнг-LS 3х 50+1х25</v>
          </cell>
          <cell r="GF599">
            <v>675.19</v>
          </cell>
          <cell r="GG599">
            <v>613.80999999999995</v>
          </cell>
        </row>
        <row r="600">
          <cell r="A600" t="str">
            <v>ВВГнг-LS 3х 70+1х35</v>
          </cell>
          <cell r="GF600">
            <v>884.38</v>
          </cell>
          <cell r="GG600">
            <v>803.98</v>
          </cell>
        </row>
        <row r="601">
          <cell r="A601" t="str">
            <v>ВВГнг-LS 3х 95+1х50</v>
          </cell>
          <cell r="GF601">
            <v>1213.8399999999999</v>
          </cell>
          <cell r="GG601">
            <v>1103.49</v>
          </cell>
        </row>
        <row r="602">
          <cell r="A602" t="str">
            <v>ВВГнг-LS 3х120+1х70</v>
          </cell>
          <cell r="GF602">
            <v>1506.75</v>
          </cell>
          <cell r="GG602">
            <v>1369.78</v>
          </cell>
        </row>
        <row r="603">
          <cell r="A603" t="str">
            <v>ВВГнг-LS 3х150+1х70</v>
          </cell>
          <cell r="GF603">
            <v>1814.25</v>
          </cell>
          <cell r="GG603">
            <v>1649.32</v>
          </cell>
        </row>
        <row r="604">
          <cell r="A604" t="str">
            <v>ВВГнг-LS 3х185+1х95</v>
          </cell>
          <cell r="GF604">
            <v>2274.25</v>
          </cell>
          <cell r="GG604">
            <v>2067.5</v>
          </cell>
        </row>
        <row r="605">
          <cell r="A605" t="str">
            <v>ВВГнг-LS 3х240+1х120</v>
          </cell>
          <cell r="GF605">
            <v>3364.36</v>
          </cell>
          <cell r="GG605">
            <v>3058.51</v>
          </cell>
        </row>
        <row r="606">
          <cell r="A606" t="str">
            <v>ВВГнг-LS 4х  1,5</v>
          </cell>
          <cell r="GF606">
            <v>29.13</v>
          </cell>
          <cell r="GG606">
            <v>26.48</v>
          </cell>
        </row>
        <row r="607">
          <cell r="A607" t="str">
            <v>ВВГнг-LS 4х  2,5</v>
          </cell>
          <cell r="GF607">
            <v>41.71</v>
          </cell>
          <cell r="GG607">
            <v>37.92</v>
          </cell>
        </row>
        <row r="608">
          <cell r="A608" t="str">
            <v>ВВГнг-LS 4х  4</v>
          </cell>
          <cell r="GF608">
            <v>62.09</v>
          </cell>
          <cell r="GG608">
            <v>56.45</v>
          </cell>
        </row>
        <row r="609">
          <cell r="A609" t="str">
            <v>ВВГнг-LS 4х  6</v>
          </cell>
          <cell r="GF609">
            <v>88.24</v>
          </cell>
          <cell r="GG609">
            <v>80.209999999999994</v>
          </cell>
        </row>
        <row r="610">
          <cell r="A610" t="str">
            <v>ВВГнг-LS 4х 10</v>
          </cell>
          <cell r="GF610">
            <v>156.16999999999999</v>
          </cell>
          <cell r="GG610">
            <v>141.97</v>
          </cell>
        </row>
        <row r="611">
          <cell r="A611" t="str">
            <v>ВВГнг-LS 4х 16</v>
          </cell>
          <cell r="GF611">
            <v>243.73</v>
          </cell>
          <cell r="GG611">
            <v>221.58</v>
          </cell>
        </row>
        <row r="612">
          <cell r="A612" t="str">
            <v>ВВГнг-LS 4х 25</v>
          </cell>
          <cell r="GF612">
            <v>378.25</v>
          </cell>
          <cell r="GG612">
            <v>343.86</v>
          </cell>
        </row>
        <row r="613">
          <cell r="A613" t="str">
            <v>ВВГнг-LS 4х 35</v>
          </cell>
          <cell r="GF613">
            <v>520.39</v>
          </cell>
          <cell r="GG613">
            <v>473.08</v>
          </cell>
        </row>
        <row r="614">
          <cell r="A614" t="str">
            <v>ВВГнг-LS 4х 50</v>
          </cell>
          <cell r="GF614">
            <v>731.62</v>
          </cell>
          <cell r="GG614">
            <v>665.11</v>
          </cell>
        </row>
        <row r="615">
          <cell r="A615" t="str">
            <v>ВВГнг-LS 4х 70</v>
          </cell>
          <cell r="GF615">
            <v>1009.31</v>
          </cell>
          <cell r="GG615">
            <v>917.56</v>
          </cell>
        </row>
        <row r="616">
          <cell r="A616" t="str">
            <v>ВВГнг-LS 4х 95</v>
          </cell>
          <cell r="GF616">
            <v>1390.51</v>
          </cell>
          <cell r="GG616">
            <v>1264.0999999999999</v>
          </cell>
        </row>
        <row r="617">
          <cell r="A617" t="str">
            <v>ВВГнг-LS 4х120</v>
          </cell>
          <cell r="GF617">
            <v>1713.31</v>
          </cell>
          <cell r="GG617">
            <v>1557.56</v>
          </cell>
        </row>
        <row r="618">
          <cell r="A618" t="str">
            <v>ВВГнг-LS 4х150</v>
          </cell>
          <cell r="GF618">
            <v>2085.37</v>
          </cell>
          <cell r="GG618">
            <v>1895.8</v>
          </cell>
        </row>
        <row r="619">
          <cell r="A619" t="str">
            <v>ВВГнг-LS 4х185</v>
          </cell>
          <cell r="GF619">
            <v>2644.05</v>
          </cell>
          <cell r="GG619">
            <v>2403.6799999999998</v>
          </cell>
        </row>
        <row r="620">
          <cell r="A620" t="str">
            <v>ВВГнг-LS 4х240</v>
          </cell>
          <cell r="GF620">
            <v>3449.34</v>
          </cell>
          <cell r="GG620">
            <v>3135.76</v>
          </cell>
        </row>
        <row r="621">
          <cell r="A621" t="str">
            <v>ВВГнг-LS 5х  1,5</v>
          </cell>
          <cell r="GF621">
            <v>34.49</v>
          </cell>
          <cell r="GG621">
            <v>31.36</v>
          </cell>
        </row>
        <row r="622">
          <cell r="A622" t="str">
            <v>ВВГнг-LS 5х  2,5</v>
          </cell>
          <cell r="GF622">
            <v>50.58</v>
          </cell>
          <cell r="GG622">
            <v>45.98</v>
          </cell>
        </row>
        <row r="623">
          <cell r="A623" t="str">
            <v>ВВГнг-LS 5х  4</v>
          </cell>
          <cell r="GF623">
            <v>75.19</v>
          </cell>
          <cell r="GG623">
            <v>68.36</v>
          </cell>
        </row>
        <row r="624">
          <cell r="A624" t="str">
            <v>ВВГнг-LS 5х  6</v>
          </cell>
          <cell r="GF624">
            <v>108.21</v>
          </cell>
          <cell r="GG624">
            <v>98.37</v>
          </cell>
        </row>
        <row r="625">
          <cell r="A625" t="str">
            <v>ВВГнг-LS 5х 10</v>
          </cell>
          <cell r="GF625">
            <v>191.55</v>
          </cell>
          <cell r="GG625">
            <v>174.14</v>
          </cell>
        </row>
        <row r="626">
          <cell r="A626" t="str">
            <v>ВВГнг-LS 5х 16</v>
          </cell>
          <cell r="GF626">
            <v>300.60000000000002</v>
          </cell>
          <cell r="GG626">
            <v>273.27999999999997</v>
          </cell>
        </row>
        <row r="627">
          <cell r="A627" t="str">
            <v>ВВГнг-LS 5х 25</v>
          </cell>
          <cell r="GF627">
            <v>462.82</v>
          </cell>
          <cell r="GG627">
            <v>420.74</v>
          </cell>
        </row>
        <row r="628">
          <cell r="A628" t="str">
            <v>ВВГнг-LS 5х 35</v>
          </cell>
          <cell r="GF628">
            <v>643.30999999999995</v>
          </cell>
          <cell r="GG628">
            <v>584.83000000000004</v>
          </cell>
        </row>
        <row r="629">
          <cell r="A629" t="str">
            <v>ВВГнг-LS 5х 50</v>
          </cell>
          <cell r="GF629">
            <v>869.37</v>
          </cell>
          <cell r="GG629">
            <v>790.33</v>
          </cell>
        </row>
        <row r="630">
          <cell r="A630" t="str">
            <v>ВВГнг-LS 5х 70</v>
          </cell>
          <cell r="GF630">
            <v>1269.45</v>
          </cell>
          <cell r="GG630">
            <v>1154.05</v>
          </cell>
        </row>
        <row r="631">
          <cell r="A631" t="str">
            <v>ВВГнг-LS 5х 95</v>
          </cell>
          <cell r="GF631">
            <v>1726.4</v>
          </cell>
          <cell r="GG631">
            <v>1569.45</v>
          </cell>
        </row>
        <row r="632">
          <cell r="A632" t="str">
            <v>ВВГнг-LS 5х120</v>
          </cell>
          <cell r="GF632">
            <v>2159.3000000000002</v>
          </cell>
          <cell r="GG632">
            <v>1963</v>
          </cell>
        </row>
        <row r="633">
          <cell r="A633" t="str">
            <v>ВВГнг-LS 5х150</v>
          </cell>
          <cell r="GF633">
            <v>2642.36</v>
          </cell>
          <cell r="GG633">
            <v>2402.15</v>
          </cell>
        </row>
        <row r="634">
          <cell r="A634" t="str">
            <v>ВВГнг-LS 5х185</v>
          </cell>
          <cell r="GF634">
            <v>3151.01</v>
          </cell>
          <cell r="GG634">
            <v>2864.55</v>
          </cell>
        </row>
        <row r="635">
          <cell r="A635" t="str">
            <v xml:space="preserve"> Кабель медный силовой с заполнением (ВВГз)</v>
          </cell>
          <cell r="GF635">
            <v>0</v>
          </cell>
        </row>
        <row r="636">
          <cell r="A636" t="str">
            <v>ВВГз 2х  1,5</v>
          </cell>
          <cell r="GF636">
            <v>15.02</v>
          </cell>
          <cell r="GG636">
            <v>13.65</v>
          </cell>
        </row>
        <row r="637">
          <cell r="A637" t="str">
            <v>ВВГз 2х  2,5</v>
          </cell>
          <cell r="GF637">
            <v>22.07</v>
          </cell>
          <cell r="GG637">
            <v>20.059999999999999</v>
          </cell>
        </row>
        <row r="638">
          <cell r="A638" t="str">
            <v>ВВГз 2х  4</v>
          </cell>
          <cell r="GF638">
            <v>34.42</v>
          </cell>
          <cell r="GG638">
            <v>31.29</v>
          </cell>
        </row>
        <row r="639">
          <cell r="A639" t="str">
            <v>ВВГз 2х  6</v>
          </cell>
          <cell r="GF639">
            <v>48.49</v>
          </cell>
          <cell r="GG639">
            <v>44.08</v>
          </cell>
        </row>
        <row r="640">
          <cell r="A640" t="str">
            <v>ВВГз 2х 10</v>
          </cell>
          <cell r="GF640">
            <v>82.45</v>
          </cell>
          <cell r="GG640">
            <v>74.959999999999994</v>
          </cell>
        </row>
        <row r="641">
          <cell r="A641" t="str">
            <v>ВВГз 3х  1,5</v>
          </cell>
          <cell r="GF641">
            <v>20.350000000000001</v>
          </cell>
          <cell r="GG641">
            <v>18.5</v>
          </cell>
        </row>
        <row r="642">
          <cell r="A642" t="str">
            <v>ВВГз 3х  2,5</v>
          </cell>
          <cell r="GF642">
            <v>31.21</v>
          </cell>
          <cell r="GG642">
            <v>28.38</v>
          </cell>
        </row>
        <row r="643">
          <cell r="A643" t="str">
            <v>ВВГз 3х  4</v>
          </cell>
          <cell r="GF643">
            <v>47.56</v>
          </cell>
          <cell r="GG643">
            <v>43.24</v>
          </cell>
        </row>
        <row r="644">
          <cell r="A644" t="str">
            <v>ВВГз 3х  6</v>
          </cell>
          <cell r="GF644">
            <v>68.319999999999993</v>
          </cell>
          <cell r="GG644">
            <v>62.11</v>
          </cell>
        </row>
        <row r="645">
          <cell r="A645" t="str">
            <v>ВВГз 3х 10</v>
          </cell>
          <cell r="GF645">
            <v>114.56</v>
          </cell>
          <cell r="GG645">
            <v>104.15</v>
          </cell>
        </row>
        <row r="646">
          <cell r="A646" t="str">
            <v>ВВГз 3х 16</v>
          </cell>
          <cell r="GF646">
            <v>171.75</v>
          </cell>
          <cell r="GG646">
            <v>156.13999999999999</v>
          </cell>
        </row>
        <row r="647">
          <cell r="A647" t="str">
            <v>ВВГз 3х  2,5+1х1,5</v>
          </cell>
          <cell r="GF647">
            <v>36.9</v>
          </cell>
          <cell r="GG647">
            <v>33.54</v>
          </cell>
        </row>
        <row r="648">
          <cell r="A648" t="str">
            <v>ВВГз 3х  4+1х2,5</v>
          </cell>
          <cell r="GF648">
            <v>56.91</v>
          </cell>
          <cell r="GG648">
            <v>51.74</v>
          </cell>
        </row>
        <row r="649">
          <cell r="A649" t="str">
            <v>ВВГз 3х  6+1х4</v>
          </cell>
          <cell r="GF649">
            <v>93.24</v>
          </cell>
          <cell r="GG649">
            <v>84.76</v>
          </cell>
        </row>
        <row r="650">
          <cell r="A650" t="str">
            <v>ВВГз 3х 10+1х6</v>
          </cell>
          <cell r="GF650">
            <v>133.94</v>
          </cell>
          <cell r="GG650">
            <v>121.76</v>
          </cell>
        </row>
        <row r="651">
          <cell r="A651" t="str">
            <v>ВВГз 3х 16+1х10</v>
          </cell>
          <cell r="GF651">
            <v>204.94</v>
          </cell>
          <cell r="GG651">
            <v>186.31</v>
          </cell>
        </row>
        <row r="652">
          <cell r="A652" t="str">
            <v>ВВГз 4х  1,5</v>
          </cell>
          <cell r="GF652">
            <v>26.07</v>
          </cell>
          <cell r="GG652">
            <v>23.7</v>
          </cell>
        </row>
        <row r="653">
          <cell r="A653" t="str">
            <v>ВВГз 4х  2,5</v>
          </cell>
          <cell r="GF653">
            <v>40.159999999999997</v>
          </cell>
          <cell r="GG653">
            <v>36.51</v>
          </cell>
        </row>
        <row r="654">
          <cell r="A654" t="str">
            <v>ВВГз 4х  4</v>
          </cell>
          <cell r="GF654">
            <v>61.57</v>
          </cell>
          <cell r="GG654">
            <v>55.98</v>
          </cell>
        </row>
        <row r="655">
          <cell r="A655" t="str">
            <v>ВВГз 4х  6</v>
          </cell>
          <cell r="GF655">
            <v>88.91</v>
          </cell>
          <cell r="GG655">
            <v>80.83</v>
          </cell>
        </row>
        <row r="656">
          <cell r="A656" t="str">
            <v>ВВГз 4х 10</v>
          </cell>
          <cell r="GF656">
            <v>147.43</v>
          </cell>
          <cell r="GG656">
            <v>134.03</v>
          </cell>
        </row>
        <row r="657">
          <cell r="A657" t="str">
            <v>ВВГз 4х 16</v>
          </cell>
          <cell r="GF657">
            <v>225.39</v>
          </cell>
          <cell r="GG657">
            <v>204.9</v>
          </cell>
        </row>
        <row r="658">
          <cell r="A658" t="str">
            <v>ВВГз 4х 25</v>
          </cell>
          <cell r="GF658">
            <v>356.84</v>
          </cell>
          <cell r="GG658">
            <v>324.39999999999998</v>
          </cell>
        </row>
        <row r="659">
          <cell r="A659" t="str">
            <v>ВВГз 4х 35</v>
          </cell>
          <cell r="GF659">
            <v>490.19</v>
          </cell>
          <cell r="GG659">
            <v>445.63</v>
          </cell>
        </row>
        <row r="660">
          <cell r="A660" t="str">
            <v>ВВГз 4х 50</v>
          </cell>
          <cell r="GF660">
            <v>713.8</v>
          </cell>
          <cell r="GG660">
            <v>648.91</v>
          </cell>
        </row>
        <row r="661">
          <cell r="A661" t="str">
            <v>ВВГз 4х 70</v>
          </cell>
          <cell r="GF661">
            <v>1075.95</v>
          </cell>
          <cell r="GG661">
            <v>978.13</v>
          </cell>
        </row>
        <row r="662">
          <cell r="A662" t="str">
            <v>ВВГз 4х 95</v>
          </cell>
          <cell r="GF662">
            <v>1389.68</v>
          </cell>
          <cell r="GG662">
            <v>1263.3499999999999</v>
          </cell>
        </row>
        <row r="663">
          <cell r="A663" t="str">
            <v>ВВГз 4х120</v>
          </cell>
          <cell r="GF663">
            <v>1750.42</v>
          </cell>
          <cell r="GG663">
            <v>1591.29</v>
          </cell>
        </row>
        <row r="664">
          <cell r="A664" t="str">
            <v>ВВГз 5х  1,5</v>
          </cell>
          <cell r="GF664">
            <v>34.39</v>
          </cell>
          <cell r="GG664">
            <v>31.27</v>
          </cell>
        </row>
        <row r="665">
          <cell r="A665" t="str">
            <v>ВВГз 5х  2,5</v>
          </cell>
          <cell r="GF665">
            <v>50.78</v>
          </cell>
          <cell r="GG665">
            <v>46.17</v>
          </cell>
        </row>
        <row r="666">
          <cell r="A666" t="str">
            <v>ВВГз 5х  4</v>
          </cell>
          <cell r="GF666">
            <v>77.78</v>
          </cell>
          <cell r="GG666">
            <v>70.7</v>
          </cell>
        </row>
        <row r="667">
          <cell r="A667" t="str">
            <v>ВВГз 5х  6</v>
          </cell>
          <cell r="GF667">
            <v>109.75</v>
          </cell>
          <cell r="GG667">
            <v>99.77</v>
          </cell>
        </row>
        <row r="668">
          <cell r="A668" t="str">
            <v>ВВГз 5х 10</v>
          </cell>
          <cell r="GF668">
            <v>185.13</v>
          </cell>
          <cell r="GG668">
            <v>168.3</v>
          </cell>
        </row>
        <row r="669">
          <cell r="A669" t="str">
            <v>ВВГз 5х 16</v>
          </cell>
          <cell r="GF669">
            <v>313.32</v>
          </cell>
          <cell r="GG669">
            <v>284.83999999999997</v>
          </cell>
        </row>
        <row r="670">
          <cell r="A670" t="str">
            <v>ВВГз 5х 25</v>
          </cell>
          <cell r="GF670">
            <v>496.78</v>
          </cell>
          <cell r="GG670">
            <v>451.62</v>
          </cell>
        </row>
        <row r="671">
          <cell r="A671" t="str">
            <v>ВВГз 5х 35</v>
          </cell>
          <cell r="GF671">
            <v>669.48</v>
          </cell>
          <cell r="GG671">
            <v>608.62</v>
          </cell>
        </row>
        <row r="672">
          <cell r="A672" t="str">
            <v xml:space="preserve"> Кабель медный бронированный (ВБбШв, ВБбШнг)</v>
          </cell>
          <cell r="GF672">
            <v>0</v>
          </cell>
        </row>
        <row r="673">
          <cell r="A673" t="str">
            <v>ВБбШв 3х 1,5</v>
          </cell>
          <cell r="GF673">
            <v>36.380000000000003</v>
          </cell>
          <cell r="GG673">
            <v>33.08</v>
          </cell>
        </row>
        <row r="674">
          <cell r="A674" t="str">
            <v>ВБбШв 3х 2,5</v>
          </cell>
          <cell r="GF674">
            <v>51.23</v>
          </cell>
          <cell r="GG674">
            <v>46.57</v>
          </cell>
        </row>
        <row r="675">
          <cell r="A675" t="str">
            <v>ВБбШв 3х 4</v>
          </cell>
          <cell r="GF675">
            <v>56.26</v>
          </cell>
          <cell r="GG675">
            <v>51.14</v>
          </cell>
        </row>
        <row r="676">
          <cell r="A676" t="str">
            <v>ВБбШв 3х 6</v>
          </cell>
          <cell r="GF676">
            <v>76.510000000000005</v>
          </cell>
          <cell r="GG676">
            <v>69.56</v>
          </cell>
        </row>
        <row r="677">
          <cell r="A677" t="str">
            <v>ВБбШв 3х 10</v>
          </cell>
          <cell r="GF677">
            <v>120.69</v>
          </cell>
          <cell r="GG677">
            <v>109.72</v>
          </cell>
        </row>
        <row r="678">
          <cell r="A678" t="str">
            <v>ВБбШв 3х 16</v>
          </cell>
          <cell r="GF678">
            <v>178.5</v>
          </cell>
          <cell r="GG678">
            <v>162.27000000000001</v>
          </cell>
        </row>
        <row r="679">
          <cell r="A679" t="str">
            <v>ВБбШв 3х 25</v>
          </cell>
          <cell r="GF679">
            <v>276.43</v>
          </cell>
          <cell r="GG679">
            <v>251.3</v>
          </cell>
        </row>
        <row r="680">
          <cell r="A680" t="str">
            <v>ВБбШв 3х 35</v>
          </cell>
          <cell r="GF680">
            <v>373.08</v>
          </cell>
          <cell r="GG680">
            <v>339.16</v>
          </cell>
        </row>
        <row r="681">
          <cell r="A681" t="str">
            <v>ВБбШв 3х 50</v>
          </cell>
          <cell r="GF681">
            <v>516.72</v>
          </cell>
          <cell r="GG681">
            <v>469.75</v>
          </cell>
        </row>
        <row r="682">
          <cell r="A682" t="str">
            <v>ВБбШв 3х 70</v>
          </cell>
          <cell r="GF682">
            <v>754.1</v>
          </cell>
          <cell r="GG682">
            <v>685.55</v>
          </cell>
        </row>
        <row r="683">
          <cell r="A683" t="str">
            <v>ВБбШв 3х 95</v>
          </cell>
          <cell r="GF683">
            <v>1002.43</v>
          </cell>
          <cell r="GG683">
            <v>911.3</v>
          </cell>
        </row>
        <row r="684">
          <cell r="A684" t="str">
            <v>ВБбШв 3х120</v>
          </cell>
          <cell r="GF684">
            <v>1241.43</v>
          </cell>
          <cell r="GG684">
            <v>1128.57</v>
          </cell>
        </row>
        <row r="685">
          <cell r="A685" t="str">
            <v>ВБбШв 3х185</v>
          </cell>
          <cell r="GF685">
            <v>1902.56</v>
          </cell>
          <cell r="GG685">
            <v>1729.6</v>
          </cell>
        </row>
        <row r="686">
          <cell r="A686" t="str">
            <v>ВБбШв 3х240</v>
          </cell>
          <cell r="GF686">
            <v>2483.85</v>
          </cell>
          <cell r="GG686">
            <v>2258.0500000000002</v>
          </cell>
        </row>
        <row r="687">
          <cell r="A687" t="str">
            <v>ВБбШв 3х 4+1х2,5</v>
          </cell>
          <cell r="GF687">
            <v>77.290000000000006</v>
          </cell>
          <cell r="GG687">
            <v>70.27</v>
          </cell>
        </row>
        <row r="688">
          <cell r="A688" t="str">
            <v>ВБбШв 3х 6+1х4</v>
          </cell>
          <cell r="GF688">
            <v>102.67</v>
          </cell>
          <cell r="GG688">
            <v>93.33</v>
          </cell>
        </row>
        <row r="689">
          <cell r="A689" t="str">
            <v>ВБбШв 3х10+1х6</v>
          </cell>
          <cell r="GF689">
            <v>153.93</v>
          </cell>
          <cell r="GG689">
            <v>139.94</v>
          </cell>
        </row>
        <row r="690">
          <cell r="A690" t="str">
            <v>ВБбШв 3х16+1х10</v>
          </cell>
          <cell r="GF690">
            <v>223.53</v>
          </cell>
          <cell r="GG690">
            <v>203.21</v>
          </cell>
        </row>
        <row r="691">
          <cell r="A691" t="str">
            <v>ВБбШв 3х25+1х16</v>
          </cell>
          <cell r="GF691">
            <v>335.71</v>
          </cell>
          <cell r="GG691">
            <v>305.19</v>
          </cell>
        </row>
        <row r="692">
          <cell r="A692" t="str">
            <v>ВБбШв 3х35+1х16</v>
          </cell>
          <cell r="GF692">
            <v>440.46</v>
          </cell>
          <cell r="GG692">
            <v>400.41</v>
          </cell>
        </row>
        <row r="693">
          <cell r="A693" t="str">
            <v>ВБбШв 3х50+1х25</v>
          </cell>
          <cell r="GF693">
            <v>601.28</v>
          </cell>
          <cell r="GG693">
            <v>546.62</v>
          </cell>
        </row>
        <row r="694">
          <cell r="A694" t="str">
            <v>ВБбШв 3х70+1х35</v>
          </cell>
          <cell r="GF694">
            <v>874.06</v>
          </cell>
          <cell r="GG694">
            <v>794.6</v>
          </cell>
        </row>
        <row r="695">
          <cell r="A695" t="str">
            <v>ВБбШв 3х95+1х50</v>
          </cell>
          <cell r="GF695">
            <v>1175.99</v>
          </cell>
          <cell r="GG695">
            <v>1069.08</v>
          </cell>
        </row>
        <row r="696">
          <cell r="A696" t="str">
            <v>ВБбШв 3х120+1х70</v>
          </cell>
          <cell r="GF696">
            <v>1486.12</v>
          </cell>
          <cell r="GG696">
            <v>1351.02</v>
          </cell>
        </row>
        <row r="697">
          <cell r="A697" t="str">
            <v>ВБбШв 3х150+1х70</v>
          </cell>
          <cell r="GF697">
            <v>1784.4</v>
          </cell>
          <cell r="GG697">
            <v>1622.18</v>
          </cell>
        </row>
        <row r="698">
          <cell r="A698" t="str">
            <v>ВБбШв 3х185+1х95</v>
          </cell>
          <cell r="GF698">
            <v>2236.08</v>
          </cell>
          <cell r="GG698">
            <v>2032.8</v>
          </cell>
        </row>
        <row r="699">
          <cell r="A699" t="str">
            <v>ВБбШв 4х 2,5</v>
          </cell>
          <cell r="GF699">
            <v>51.29</v>
          </cell>
          <cell r="GG699">
            <v>46.62</v>
          </cell>
        </row>
        <row r="700">
          <cell r="A700" t="str">
            <v>ВБбШв 4х 4</v>
          </cell>
          <cell r="GF700">
            <v>72.459999999999994</v>
          </cell>
          <cell r="GG700">
            <v>65.88</v>
          </cell>
        </row>
        <row r="701">
          <cell r="A701" t="str">
            <v>ВБбШв 4х 6</v>
          </cell>
          <cell r="GF701">
            <v>101.32</v>
          </cell>
          <cell r="GG701">
            <v>92.11</v>
          </cell>
        </row>
        <row r="702">
          <cell r="A702" t="str">
            <v>ВБбШв 4х 10</v>
          </cell>
          <cell r="GF702">
            <v>158.13</v>
          </cell>
          <cell r="GG702">
            <v>143.76</v>
          </cell>
        </row>
        <row r="703">
          <cell r="A703" t="str">
            <v>ВБбШв 4х 16</v>
          </cell>
          <cell r="GF703">
            <v>230.23</v>
          </cell>
          <cell r="GG703">
            <v>209.3</v>
          </cell>
        </row>
        <row r="704">
          <cell r="A704" t="str">
            <v>ВБбШв 4х 25</v>
          </cell>
          <cell r="GF704">
            <v>367.54</v>
          </cell>
          <cell r="GG704">
            <v>334.13</v>
          </cell>
        </row>
        <row r="705">
          <cell r="A705" t="str">
            <v>ВБбШв 4х 35</v>
          </cell>
          <cell r="GF705">
            <v>511.13</v>
          </cell>
          <cell r="GG705">
            <v>464.66</v>
          </cell>
        </row>
        <row r="706">
          <cell r="A706" t="str">
            <v>ВБбШв 4х 50</v>
          </cell>
          <cell r="GF706">
            <v>707.25</v>
          </cell>
          <cell r="GG706">
            <v>642.96</v>
          </cell>
        </row>
        <row r="707">
          <cell r="A707" t="str">
            <v>ВБбШв 4х 70</v>
          </cell>
          <cell r="GF707">
            <v>948.54</v>
          </cell>
          <cell r="GG707">
            <v>862.31</v>
          </cell>
        </row>
        <row r="708">
          <cell r="A708" t="str">
            <v>ВБбШв 4х 95</v>
          </cell>
          <cell r="GF708">
            <v>1298.4100000000001</v>
          </cell>
          <cell r="GG708">
            <v>1180.3699999999999</v>
          </cell>
        </row>
        <row r="709">
          <cell r="A709" t="str">
            <v>ВБбШв 4х120</v>
          </cell>
          <cell r="GF709">
            <v>1623.2</v>
          </cell>
          <cell r="GG709">
            <v>1475.64</v>
          </cell>
        </row>
        <row r="710">
          <cell r="A710" t="str">
            <v>ВБбШв 4х150</v>
          </cell>
          <cell r="GF710">
            <v>1986.87</v>
          </cell>
          <cell r="GG710">
            <v>1806.25</v>
          </cell>
        </row>
        <row r="711">
          <cell r="A711" t="str">
            <v>ВБбШв 4х185</v>
          </cell>
          <cell r="GF711">
            <v>2479.73</v>
          </cell>
          <cell r="GG711">
            <v>2254.3000000000002</v>
          </cell>
        </row>
        <row r="712">
          <cell r="A712" t="str">
            <v>ВБбШв 4х240</v>
          </cell>
          <cell r="GF712">
            <v>3235.16</v>
          </cell>
          <cell r="GG712">
            <v>2941.05</v>
          </cell>
        </row>
        <row r="713">
          <cell r="A713" t="str">
            <v>ВБбШв 5х2,5</v>
          </cell>
          <cell r="GF713">
            <v>61.76</v>
          </cell>
          <cell r="GG713">
            <v>56.15</v>
          </cell>
        </row>
        <row r="714">
          <cell r="A714" t="str">
            <v>ВБбШв 5х4</v>
          </cell>
          <cell r="GF714">
            <v>90.29</v>
          </cell>
          <cell r="GG714">
            <v>82.08</v>
          </cell>
        </row>
        <row r="715">
          <cell r="A715" t="str">
            <v>ВБбШв 5х6</v>
          </cell>
          <cell r="GF715">
            <v>124.04</v>
          </cell>
          <cell r="GG715">
            <v>112.76</v>
          </cell>
        </row>
        <row r="716">
          <cell r="A716" t="str">
            <v>ВБбШв 5х10</v>
          </cell>
          <cell r="GF716">
            <v>195.55</v>
          </cell>
          <cell r="GG716">
            <v>177.77</v>
          </cell>
        </row>
        <row r="717">
          <cell r="A717" t="str">
            <v>ВБбШв 5х16</v>
          </cell>
          <cell r="GF717">
            <v>301.41000000000003</v>
          </cell>
          <cell r="GG717">
            <v>274</v>
          </cell>
        </row>
        <row r="718">
          <cell r="A718" t="str">
            <v>ВБбШв 5х25</v>
          </cell>
          <cell r="GF718">
            <v>461.49</v>
          </cell>
          <cell r="GG718">
            <v>419.54</v>
          </cell>
        </row>
        <row r="719">
          <cell r="A719" t="str">
            <v>ВБбШв 5х35</v>
          </cell>
          <cell r="GF719">
            <v>637.59</v>
          </cell>
          <cell r="GG719">
            <v>579.62</v>
          </cell>
        </row>
        <row r="720">
          <cell r="A720" t="str">
            <v>ВБбШв 5х50</v>
          </cell>
          <cell r="GF720">
            <v>885.01</v>
          </cell>
          <cell r="GG720">
            <v>804.55</v>
          </cell>
        </row>
        <row r="721">
          <cell r="A721" t="str">
            <v>ВБбШв 5х70</v>
          </cell>
          <cell r="GF721">
            <v>1197.93</v>
          </cell>
          <cell r="GG721">
            <v>1089.03</v>
          </cell>
        </row>
        <row r="722">
          <cell r="A722" t="str">
            <v>ВБбШв 5х95</v>
          </cell>
          <cell r="GF722">
            <v>1638.87</v>
          </cell>
          <cell r="GG722">
            <v>1489.88</v>
          </cell>
        </row>
        <row r="723">
          <cell r="A723" t="str">
            <v>ВБбШв 5х120</v>
          </cell>
          <cell r="GF723">
            <v>2054.48</v>
          </cell>
          <cell r="GG723">
            <v>1867.71</v>
          </cell>
        </row>
        <row r="724">
          <cell r="A724" t="str">
            <v>ВБбШв 5х150</v>
          </cell>
          <cell r="GF724">
            <v>2513.58</v>
          </cell>
          <cell r="GG724">
            <v>2285.0700000000002</v>
          </cell>
        </row>
        <row r="725">
          <cell r="A725" t="str">
            <v>ВБбШв 5х185</v>
          </cell>
          <cell r="GF725">
            <v>3235.08</v>
          </cell>
          <cell r="GG725">
            <v>2940.98</v>
          </cell>
        </row>
        <row r="726">
          <cell r="A726" t="str">
            <v>ВБбШв 5х240</v>
          </cell>
          <cell r="GF726">
            <v>3903.97</v>
          </cell>
          <cell r="GG726">
            <v>3549.07</v>
          </cell>
        </row>
        <row r="727">
          <cell r="A727" t="str">
            <v>ВБбШнг 3х 2,5</v>
          </cell>
          <cell r="GF727">
            <v>52.7</v>
          </cell>
          <cell r="GG727">
            <v>47.9</v>
          </cell>
        </row>
        <row r="728">
          <cell r="A728" t="str">
            <v>ВБбШнг 3х 4</v>
          </cell>
          <cell r="GF728">
            <v>70.33</v>
          </cell>
          <cell r="GG728">
            <v>63.93</v>
          </cell>
        </row>
        <row r="729">
          <cell r="A729" t="str">
            <v>ВБбШнг 3х 6</v>
          </cell>
          <cell r="GF729">
            <v>89.88</v>
          </cell>
          <cell r="GG729">
            <v>81.709999999999994</v>
          </cell>
        </row>
        <row r="730">
          <cell r="A730" t="str">
            <v>ВБбШнг 3х 10</v>
          </cell>
          <cell r="GF730">
            <v>134.91999999999999</v>
          </cell>
          <cell r="GG730">
            <v>122.66</v>
          </cell>
        </row>
        <row r="731">
          <cell r="A731" t="str">
            <v>ВБбШнг 3х 16</v>
          </cell>
          <cell r="GF731">
            <v>195.26</v>
          </cell>
          <cell r="GG731">
            <v>177.51</v>
          </cell>
        </row>
        <row r="732">
          <cell r="A732" t="str">
            <v>ВБбШнг 3х 25</v>
          </cell>
          <cell r="GF732">
            <v>290.10000000000002</v>
          </cell>
          <cell r="GG732">
            <v>263.72000000000003</v>
          </cell>
        </row>
        <row r="733">
          <cell r="A733" t="str">
            <v>ВБбШнг 3х 35</v>
          </cell>
          <cell r="GF733">
            <v>389.27</v>
          </cell>
          <cell r="GG733">
            <v>353.88</v>
          </cell>
        </row>
        <row r="734">
          <cell r="A734" t="str">
            <v>ВБбШнг 3х 50</v>
          </cell>
          <cell r="GF734">
            <v>523.80999999999995</v>
          </cell>
          <cell r="GG734">
            <v>476.19</v>
          </cell>
        </row>
        <row r="735">
          <cell r="A735" t="str">
            <v>ВБбШнг 3х 70</v>
          </cell>
          <cell r="GF735">
            <v>761.68</v>
          </cell>
          <cell r="GG735">
            <v>692.44</v>
          </cell>
        </row>
        <row r="736">
          <cell r="A736" t="str">
            <v>ВБбШнг 3х 95</v>
          </cell>
          <cell r="GF736">
            <v>1010.11</v>
          </cell>
          <cell r="GG736">
            <v>918.28</v>
          </cell>
        </row>
        <row r="737">
          <cell r="A737" t="str">
            <v>ВБбШнг 3х120</v>
          </cell>
          <cell r="GF737">
            <v>1251.4100000000001</v>
          </cell>
          <cell r="GG737">
            <v>1137.6500000000001</v>
          </cell>
        </row>
        <row r="738">
          <cell r="A738" t="str">
            <v>ВБбШнг 3х150</v>
          </cell>
          <cell r="GF738">
            <v>1545.96</v>
          </cell>
          <cell r="GG738">
            <v>1405.42</v>
          </cell>
        </row>
        <row r="739">
          <cell r="A739" t="str">
            <v>ВБбШнг 3х185</v>
          </cell>
          <cell r="GF739">
            <v>1913.46</v>
          </cell>
          <cell r="GG739">
            <v>1739.51</v>
          </cell>
        </row>
        <row r="740">
          <cell r="A740" t="str">
            <v>ВБбШнг 3х240</v>
          </cell>
          <cell r="GF740">
            <v>2496.2600000000002</v>
          </cell>
          <cell r="GG740">
            <v>2269.3200000000002</v>
          </cell>
        </row>
        <row r="741">
          <cell r="A741" t="str">
            <v>ВБбШнг 3х 4+1х2,5</v>
          </cell>
          <cell r="GF741">
            <v>94.45</v>
          </cell>
          <cell r="GG741">
            <v>85.86</v>
          </cell>
        </row>
        <row r="742">
          <cell r="A742" t="str">
            <v>ВБбШнг 3х 6+1х4</v>
          </cell>
          <cell r="GF742">
            <v>120.88</v>
          </cell>
          <cell r="GG742">
            <v>109.89</v>
          </cell>
        </row>
        <row r="743">
          <cell r="A743" t="str">
            <v>ВБбШнг 3х10+1х6</v>
          </cell>
          <cell r="GF743">
            <v>160.13999999999999</v>
          </cell>
          <cell r="GG743">
            <v>145.59</v>
          </cell>
        </row>
        <row r="744">
          <cell r="A744" t="str">
            <v>ВБбШнг 3х16+1х10</v>
          </cell>
          <cell r="GF744">
            <v>229.05</v>
          </cell>
          <cell r="GG744">
            <v>208.23</v>
          </cell>
        </row>
        <row r="745">
          <cell r="A745" t="str">
            <v>ВБбШнг 3х25+1х16</v>
          </cell>
          <cell r="GF745">
            <v>343.97</v>
          </cell>
          <cell r="GG745">
            <v>312.7</v>
          </cell>
        </row>
        <row r="746">
          <cell r="A746" t="str">
            <v>ВБбШнг 3х35+1х16</v>
          </cell>
          <cell r="GF746">
            <v>445.16</v>
          </cell>
          <cell r="GG746">
            <v>404.69</v>
          </cell>
        </row>
        <row r="747">
          <cell r="A747" t="str">
            <v>ВБбШнг 3х50+1х25</v>
          </cell>
          <cell r="GF747">
            <v>608.19000000000005</v>
          </cell>
          <cell r="GG747">
            <v>552.9</v>
          </cell>
        </row>
        <row r="748">
          <cell r="A748" t="str">
            <v>ВБбШнг 3х70+1х35</v>
          </cell>
          <cell r="GF748">
            <v>881.71</v>
          </cell>
          <cell r="GG748">
            <v>801.55</v>
          </cell>
        </row>
        <row r="749">
          <cell r="A749" t="str">
            <v>ВБбШнг 3х95+1х50</v>
          </cell>
          <cell r="GF749">
            <v>1187.08</v>
          </cell>
          <cell r="GG749">
            <v>1079.1600000000001</v>
          </cell>
        </row>
        <row r="750">
          <cell r="A750" t="str">
            <v>ВБбШнг 3х120+1х70</v>
          </cell>
          <cell r="GF750">
            <v>1499.24</v>
          </cell>
          <cell r="GG750">
            <v>1362.95</v>
          </cell>
        </row>
        <row r="751">
          <cell r="A751" t="str">
            <v>ВБбШнг 3х150+1х70</v>
          </cell>
          <cell r="GF751">
            <v>1795.77</v>
          </cell>
          <cell r="GG751">
            <v>1632.52</v>
          </cell>
        </row>
        <row r="752">
          <cell r="A752" t="str">
            <v>ВБбШнг 3х185+1х95</v>
          </cell>
          <cell r="GF752">
            <v>2248.2800000000002</v>
          </cell>
          <cell r="GG752">
            <v>2043.89</v>
          </cell>
        </row>
        <row r="753">
          <cell r="A753" t="str">
            <v>ВБбШнг 4х 2,5</v>
          </cell>
          <cell r="GF753">
            <v>63.67</v>
          </cell>
          <cell r="GG753">
            <v>57.88</v>
          </cell>
        </row>
        <row r="754">
          <cell r="A754" t="str">
            <v>ВБбШнг 4х 4</v>
          </cell>
          <cell r="GF754">
            <v>84.97</v>
          </cell>
          <cell r="GG754">
            <v>77.25</v>
          </cell>
        </row>
        <row r="755">
          <cell r="A755" t="str">
            <v>ВБбШнг 4х 6</v>
          </cell>
          <cell r="GF755">
            <v>110.94</v>
          </cell>
          <cell r="GG755">
            <v>100.85</v>
          </cell>
        </row>
        <row r="756">
          <cell r="A756" t="str">
            <v>ВБбШнг 4х 10</v>
          </cell>
          <cell r="GF756">
            <v>170.72</v>
          </cell>
          <cell r="GG756">
            <v>155.19999999999999</v>
          </cell>
        </row>
        <row r="757">
          <cell r="A757" t="str">
            <v>ВБбШнг 4х 16</v>
          </cell>
          <cell r="GF757">
            <v>244.91</v>
          </cell>
          <cell r="GG757">
            <v>222.64</v>
          </cell>
        </row>
        <row r="758">
          <cell r="A758" t="str">
            <v>ВБбШнг 4х 25</v>
          </cell>
          <cell r="GF758">
            <v>370.44</v>
          </cell>
          <cell r="GG758">
            <v>336.76</v>
          </cell>
        </row>
        <row r="759">
          <cell r="A759" t="str">
            <v>ВБбШнг 4х 35</v>
          </cell>
          <cell r="GF759">
            <v>505.88</v>
          </cell>
          <cell r="GG759">
            <v>459.89</v>
          </cell>
        </row>
        <row r="760">
          <cell r="A760" t="str">
            <v>ВБбШнг 4х 50</v>
          </cell>
          <cell r="GF760">
            <v>678.93</v>
          </cell>
          <cell r="GG760">
            <v>617.20000000000005</v>
          </cell>
        </row>
        <row r="761">
          <cell r="A761" t="str">
            <v>ВБбШнг 4х 70</v>
          </cell>
          <cell r="GF761">
            <v>1001.2</v>
          </cell>
          <cell r="GG761">
            <v>910.19</v>
          </cell>
        </row>
        <row r="762">
          <cell r="A762" t="str">
            <v>ВБбШнг 4х 95</v>
          </cell>
          <cell r="GF762">
            <v>1333.14</v>
          </cell>
          <cell r="GG762">
            <v>1211.95</v>
          </cell>
        </row>
        <row r="763">
          <cell r="A763" t="str">
            <v>ВБбШнг 4х120</v>
          </cell>
          <cell r="GF763">
            <v>1652.67</v>
          </cell>
          <cell r="GG763">
            <v>1502.43</v>
          </cell>
        </row>
        <row r="764">
          <cell r="A764" t="str">
            <v>ВБбШнг 4х150</v>
          </cell>
          <cell r="GF764">
            <v>2045.38</v>
          </cell>
          <cell r="GG764">
            <v>1859.44</v>
          </cell>
        </row>
        <row r="765">
          <cell r="A765" t="str">
            <v>ВБбШнг 4х185</v>
          </cell>
          <cell r="GF765">
            <v>2531.62</v>
          </cell>
          <cell r="GG765">
            <v>2301.4699999999998</v>
          </cell>
        </row>
        <row r="766">
          <cell r="A766" t="str">
            <v>ВБбШнг 4х240</v>
          </cell>
          <cell r="GF766">
            <v>3405.71</v>
          </cell>
          <cell r="GG766">
            <v>3096.1</v>
          </cell>
        </row>
        <row r="767">
          <cell r="A767" t="str">
            <v>ВБбШнг 5х6</v>
          </cell>
          <cell r="GF767">
            <v>135.55000000000001</v>
          </cell>
          <cell r="GG767">
            <v>123.23</v>
          </cell>
        </row>
        <row r="768">
          <cell r="A768" t="str">
            <v>ВБбШнг 5х10</v>
          </cell>
          <cell r="GF768">
            <v>212.7</v>
          </cell>
          <cell r="GG768">
            <v>193.36</v>
          </cell>
        </row>
        <row r="769">
          <cell r="A769" t="str">
            <v>ВБбШнг 5х16</v>
          </cell>
          <cell r="GF769">
            <v>307.87</v>
          </cell>
          <cell r="GG769">
            <v>279.88</v>
          </cell>
        </row>
        <row r="770">
          <cell r="A770" t="str">
            <v>ВБбШнг 5х25</v>
          </cell>
          <cell r="GF770">
            <v>464.15</v>
          </cell>
          <cell r="GG770">
            <v>421.95</v>
          </cell>
        </row>
        <row r="771">
          <cell r="A771" t="str">
            <v>ВБбШнг 5х35</v>
          </cell>
          <cell r="GF771">
            <v>621.63</v>
          </cell>
          <cell r="GG771">
            <v>565.12</v>
          </cell>
        </row>
        <row r="772">
          <cell r="A772" t="str">
            <v>ВБбШнг 5х50</v>
          </cell>
          <cell r="GF772">
            <v>932.14</v>
          </cell>
          <cell r="GG772">
            <v>847.4</v>
          </cell>
        </row>
        <row r="773">
          <cell r="A773" t="str">
            <v>ВБбШнг 5х70</v>
          </cell>
          <cell r="GF773">
            <v>1262.8800000000001</v>
          </cell>
          <cell r="GG773">
            <v>1148.07</v>
          </cell>
        </row>
        <row r="774">
          <cell r="A774" t="str">
            <v>ВБбШнг 5х95</v>
          </cell>
          <cell r="GF774">
            <v>1686.84</v>
          </cell>
          <cell r="GG774">
            <v>1533.49</v>
          </cell>
        </row>
        <row r="775">
          <cell r="A775" t="str">
            <v>ВБбШнг 5х120</v>
          </cell>
          <cell r="GF775">
            <v>2094.63</v>
          </cell>
          <cell r="GG775">
            <v>1904.21</v>
          </cell>
        </row>
        <row r="776">
          <cell r="A776" t="str">
            <v xml:space="preserve"> Кабель алюминиевый силовой (АВВГ, АВВГп, АВВГнг, АВВГнг-п, АВВГнг-LS)</v>
          </cell>
        </row>
        <row r="777">
          <cell r="A777" t="str">
            <v>АВВГ 1х  2,5</v>
          </cell>
          <cell r="GF777">
            <v>2.94</v>
          </cell>
          <cell r="GG777">
            <v>2.67</v>
          </cell>
        </row>
        <row r="778">
          <cell r="A778" t="str">
            <v>АВВГ 1х  4</v>
          </cell>
          <cell r="GF778">
            <v>4</v>
          </cell>
          <cell r="GG778">
            <v>3.64</v>
          </cell>
        </row>
        <row r="779">
          <cell r="A779" t="str">
            <v>АВВГ 1х  6</v>
          </cell>
          <cell r="GF779">
            <v>5.53</v>
          </cell>
          <cell r="GG779">
            <v>5.03</v>
          </cell>
        </row>
        <row r="780">
          <cell r="A780" t="str">
            <v>АВВГ 1х 10</v>
          </cell>
          <cell r="GF780">
            <v>7.74</v>
          </cell>
          <cell r="GG780">
            <v>7.03</v>
          </cell>
        </row>
        <row r="781">
          <cell r="A781" t="str">
            <v>АВВГ 1х 16</v>
          </cell>
          <cell r="GF781">
            <v>11.49</v>
          </cell>
          <cell r="GG781">
            <v>10.45</v>
          </cell>
        </row>
        <row r="782">
          <cell r="A782" t="str">
            <v>АВВГ 1х 25</v>
          </cell>
          <cell r="GF782">
            <v>16.79</v>
          </cell>
          <cell r="GG782">
            <v>15.27</v>
          </cell>
        </row>
        <row r="783">
          <cell r="A783" t="str">
            <v>АВВГ 1х 35</v>
          </cell>
          <cell r="GF783">
            <v>21.46</v>
          </cell>
          <cell r="GG783">
            <v>19.510000000000002</v>
          </cell>
        </row>
        <row r="784">
          <cell r="A784" t="str">
            <v>АВВГ 1х 50</v>
          </cell>
          <cell r="GF784">
            <v>29.48</v>
          </cell>
          <cell r="GG784">
            <v>26.8</v>
          </cell>
        </row>
        <row r="785">
          <cell r="A785" t="str">
            <v>АВВГ 1х 70</v>
          </cell>
          <cell r="GF785">
            <v>39.6</v>
          </cell>
          <cell r="GG785">
            <v>36</v>
          </cell>
        </row>
        <row r="786">
          <cell r="A786" t="str">
            <v>АВВГ 1х 95</v>
          </cell>
          <cell r="GF786">
            <v>47.88</v>
          </cell>
          <cell r="GG786">
            <v>43.53</v>
          </cell>
        </row>
        <row r="787">
          <cell r="A787" t="str">
            <v>АВВГ 1х120</v>
          </cell>
          <cell r="GF787">
            <v>63.07</v>
          </cell>
          <cell r="GG787">
            <v>57.34</v>
          </cell>
        </row>
        <row r="788">
          <cell r="A788" t="str">
            <v>АВВГ 1х150</v>
          </cell>
          <cell r="GF788">
            <v>76.66</v>
          </cell>
          <cell r="GG788">
            <v>69.69</v>
          </cell>
        </row>
        <row r="789">
          <cell r="A789" t="str">
            <v>АВВГ 1х185</v>
          </cell>
          <cell r="GF789">
            <v>111.6</v>
          </cell>
          <cell r="GG789">
            <v>101.46</v>
          </cell>
        </row>
        <row r="790">
          <cell r="A790" t="str">
            <v>АВВГ 1х240</v>
          </cell>
          <cell r="GF790">
            <v>139.47999999999999</v>
          </cell>
          <cell r="GG790">
            <v>126.8</v>
          </cell>
        </row>
        <row r="791">
          <cell r="A791" t="str">
            <v>АВВГп 2х 2,5</v>
          </cell>
          <cell r="GF791">
            <v>4.53</v>
          </cell>
          <cell r="GG791">
            <v>4.04</v>
          </cell>
        </row>
        <row r="792">
          <cell r="A792" t="str">
            <v>АВВГп 2х 4</v>
          </cell>
          <cell r="GF792">
            <v>6.3</v>
          </cell>
          <cell r="GG792">
            <v>5.53</v>
          </cell>
        </row>
        <row r="793">
          <cell r="A793" t="str">
            <v>АВВГп 2х 6</v>
          </cell>
          <cell r="GF793">
            <v>8.1999999999999993</v>
          </cell>
          <cell r="GG793">
            <v>7.45</v>
          </cell>
        </row>
        <row r="794">
          <cell r="A794" t="str">
            <v>АВВГп 2х10</v>
          </cell>
          <cell r="GF794">
            <v>12.83</v>
          </cell>
          <cell r="GG794">
            <v>11.56</v>
          </cell>
        </row>
        <row r="795">
          <cell r="A795" t="str">
            <v>АВВГп 2х 16</v>
          </cell>
          <cell r="GF795">
            <v>18.98</v>
          </cell>
          <cell r="GG795">
            <v>17.260000000000002</v>
          </cell>
        </row>
        <row r="796">
          <cell r="A796" t="str">
            <v>АВВГ 2х 25</v>
          </cell>
          <cell r="GF796">
            <v>34.22</v>
          </cell>
          <cell r="GG796">
            <v>31.11</v>
          </cell>
        </row>
        <row r="797">
          <cell r="A797" t="str">
            <v>АВВГ 2х 35</v>
          </cell>
          <cell r="GF797">
            <v>43.41</v>
          </cell>
          <cell r="GG797">
            <v>39.46</v>
          </cell>
        </row>
        <row r="798">
          <cell r="A798" t="str">
            <v>АВВГ 2х 50</v>
          </cell>
          <cell r="GF798">
            <v>65.33</v>
          </cell>
          <cell r="GG798">
            <v>59.39</v>
          </cell>
        </row>
        <row r="799">
          <cell r="A799" t="str">
            <v>АВВГ 2х 70</v>
          </cell>
          <cell r="GF799">
            <v>93.23</v>
          </cell>
          <cell r="GG799">
            <v>84.76</v>
          </cell>
        </row>
        <row r="800">
          <cell r="A800" t="str">
            <v>АВВГ 2х 95</v>
          </cell>
          <cell r="GF800">
            <v>102.55</v>
          </cell>
          <cell r="GG800">
            <v>93.23</v>
          </cell>
        </row>
        <row r="801">
          <cell r="A801" t="str">
            <v>АВВГ 2х120</v>
          </cell>
          <cell r="GF801">
            <v>136.38</v>
          </cell>
          <cell r="GG801">
            <v>123.98</v>
          </cell>
        </row>
        <row r="802">
          <cell r="A802" t="str">
            <v>АВВГ 2х150</v>
          </cell>
          <cell r="GF802">
            <v>164.99</v>
          </cell>
          <cell r="GG802">
            <v>149.99</v>
          </cell>
        </row>
        <row r="803">
          <cell r="A803" t="str">
            <v>АВВГ 2х185</v>
          </cell>
          <cell r="GF803">
            <v>234.74</v>
          </cell>
          <cell r="GG803">
            <v>213.4</v>
          </cell>
        </row>
        <row r="804">
          <cell r="A804" t="str">
            <v>АВВГ 2х240</v>
          </cell>
          <cell r="GF804">
            <v>292.95999999999998</v>
          </cell>
          <cell r="GG804">
            <v>266.33</v>
          </cell>
        </row>
        <row r="805">
          <cell r="A805" t="str">
            <v>АВВГп 3х2,5</v>
          </cell>
          <cell r="GF805">
            <v>6.65</v>
          </cell>
          <cell r="GG805">
            <v>5.79</v>
          </cell>
        </row>
        <row r="806">
          <cell r="A806" t="str">
            <v>АВВГп 3х4</v>
          </cell>
          <cell r="GF806">
            <v>9.17</v>
          </cell>
          <cell r="GG806">
            <v>7.97</v>
          </cell>
        </row>
        <row r="807">
          <cell r="A807" t="str">
            <v>АВВГп 3х6</v>
          </cell>
          <cell r="GF807">
            <v>11.91</v>
          </cell>
          <cell r="GG807">
            <v>10.83</v>
          </cell>
        </row>
        <row r="808">
          <cell r="A808" t="str">
            <v>АВВГ 3х6</v>
          </cell>
          <cell r="GF808">
            <v>12.55</v>
          </cell>
          <cell r="GG808">
            <v>11.41</v>
          </cell>
        </row>
        <row r="809">
          <cell r="A809" t="str">
            <v>АВВГ 3х10</v>
          </cell>
          <cell r="GF809">
            <v>19.010000000000002</v>
          </cell>
          <cell r="GG809">
            <v>17.29</v>
          </cell>
        </row>
        <row r="810">
          <cell r="A810" t="str">
            <v>АВВГ 3х 16</v>
          </cell>
          <cell r="GF810">
            <v>26.8</v>
          </cell>
          <cell r="GG810">
            <v>24.36</v>
          </cell>
        </row>
        <row r="811">
          <cell r="A811" t="str">
            <v>АВВГ 3х 25</v>
          </cell>
          <cell r="GF811">
            <v>47.18</v>
          </cell>
          <cell r="GG811">
            <v>42.89</v>
          </cell>
        </row>
        <row r="812">
          <cell r="A812" t="str">
            <v>АВВГ 3х 35</v>
          </cell>
          <cell r="GF812">
            <v>60.43</v>
          </cell>
          <cell r="GG812">
            <v>54.94</v>
          </cell>
        </row>
        <row r="813">
          <cell r="A813" t="str">
            <v>АВВГ 3х 50</v>
          </cell>
          <cell r="GF813">
            <v>82.58</v>
          </cell>
          <cell r="GG813">
            <v>75.069999999999993</v>
          </cell>
        </row>
        <row r="814">
          <cell r="A814" t="str">
            <v>АВВГ 3х 70</v>
          </cell>
          <cell r="GF814">
            <v>131.91999999999999</v>
          </cell>
          <cell r="GG814">
            <v>119.93</v>
          </cell>
        </row>
        <row r="815">
          <cell r="A815" t="str">
            <v>АВВГ 3х 95</v>
          </cell>
          <cell r="GF815">
            <v>177.54</v>
          </cell>
          <cell r="GG815">
            <v>161.4</v>
          </cell>
        </row>
        <row r="816">
          <cell r="A816" t="str">
            <v>АВВГ 3х120</v>
          </cell>
          <cell r="GF816">
            <v>216.23</v>
          </cell>
          <cell r="GG816">
            <v>196.58</v>
          </cell>
        </row>
        <row r="817">
          <cell r="A817" t="str">
            <v>АВВГ 3х150</v>
          </cell>
          <cell r="GF817">
            <v>222.8</v>
          </cell>
          <cell r="GG817">
            <v>202.54</v>
          </cell>
        </row>
        <row r="818">
          <cell r="A818" t="str">
            <v>АВВГ 3х185</v>
          </cell>
          <cell r="GF818">
            <v>337.3</v>
          </cell>
          <cell r="GG818">
            <v>306.63</v>
          </cell>
        </row>
        <row r="819">
          <cell r="A819" t="str">
            <v>АВВГ 3х240</v>
          </cell>
          <cell r="GF819">
            <v>426.38</v>
          </cell>
          <cell r="GG819">
            <v>387.62</v>
          </cell>
        </row>
        <row r="820">
          <cell r="A820" t="str">
            <v>АВВГ 3х  4+1х2,5</v>
          </cell>
          <cell r="GF820">
            <v>11.27</v>
          </cell>
          <cell r="GG820">
            <v>10.25</v>
          </cell>
        </row>
        <row r="821">
          <cell r="A821" t="str">
            <v>АВВГ 3х  6+1х4</v>
          </cell>
          <cell r="GF821">
            <v>14.31</v>
          </cell>
          <cell r="GG821">
            <v>13.01</v>
          </cell>
        </row>
        <row r="822">
          <cell r="A822" t="str">
            <v>АВВГ 3х 10+1х6</v>
          </cell>
          <cell r="GF822">
            <v>22.13</v>
          </cell>
          <cell r="GG822">
            <v>20.12</v>
          </cell>
        </row>
        <row r="823">
          <cell r="A823" t="str">
            <v>АВВГ 3х 16+1х6</v>
          </cell>
          <cell r="GF823">
            <v>32.880000000000003</v>
          </cell>
          <cell r="GG823">
            <v>29.89</v>
          </cell>
        </row>
        <row r="824">
          <cell r="A824" t="str">
            <v>АВВГ 3х 16+1х10</v>
          </cell>
          <cell r="GF824">
            <v>32.880000000000003</v>
          </cell>
          <cell r="GG824">
            <v>29.89</v>
          </cell>
        </row>
        <row r="825">
          <cell r="A825" t="str">
            <v>АВВГ 3х 25+1х16</v>
          </cell>
          <cell r="GF825">
            <v>49.77</v>
          </cell>
          <cell r="GG825">
            <v>45.24</v>
          </cell>
        </row>
        <row r="826">
          <cell r="A826" t="str">
            <v>АВВГ 3х 35+1х16</v>
          </cell>
          <cell r="GF826">
            <v>63.75</v>
          </cell>
          <cell r="GG826">
            <v>57.95</v>
          </cell>
        </row>
        <row r="827">
          <cell r="A827" t="str">
            <v>АВВГ 3х 50+1х25</v>
          </cell>
          <cell r="GF827">
            <v>87.39</v>
          </cell>
          <cell r="GG827">
            <v>79.45</v>
          </cell>
        </row>
        <row r="828">
          <cell r="A828" t="str">
            <v>АВВГ 3х 70+1х25</v>
          </cell>
          <cell r="GF828">
            <v>131.46</v>
          </cell>
          <cell r="GG828">
            <v>119.5</v>
          </cell>
        </row>
        <row r="829">
          <cell r="A829" t="str">
            <v>АВВГ 3х 70+1х35</v>
          </cell>
          <cell r="GF829">
            <v>132.29</v>
          </cell>
          <cell r="GG829">
            <v>120.26</v>
          </cell>
        </row>
        <row r="830">
          <cell r="A830" t="str">
            <v>АВВГ 3х 95+1х35</v>
          </cell>
          <cell r="GF830">
            <v>166.05</v>
          </cell>
          <cell r="GG830">
            <v>150.94999999999999</v>
          </cell>
        </row>
        <row r="831">
          <cell r="A831" t="str">
            <v>АВВГ 3х 95+1х50</v>
          </cell>
          <cell r="GF831">
            <v>169.55</v>
          </cell>
          <cell r="GG831">
            <v>154.13999999999999</v>
          </cell>
        </row>
        <row r="832">
          <cell r="A832" t="str">
            <v>АВВГ 3х120+1х35</v>
          </cell>
          <cell r="GF832">
            <v>204.93</v>
          </cell>
          <cell r="GG832">
            <v>186.3</v>
          </cell>
        </row>
        <row r="833">
          <cell r="A833" t="str">
            <v>АВВГ 3х120+1х70</v>
          </cell>
          <cell r="GF833">
            <v>219.33</v>
          </cell>
          <cell r="GG833">
            <v>199.39</v>
          </cell>
        </row>
        <row r="834">
          <cell r="A834" t="str">
            <v>АВВГ 3х150+1х70</v>
          </cell>
          <cell r="GF834">
            <v>264.67</v>
          </cell>
          <cell r="GG834">
            <v>240.61</v>
          </cell>
        </row>
        <row r="835">
          <cell r="A835" t="str">
            <v>АВВГ 3х185+1х95</v>
          </cell>
          <cell r="GF835">
            <v>380.77</v>
          </cell>
          <cell r="GG835">
            <v>346.15</v>
          </cell>
        </row>
        <row r="836">
          <cell r="A836" t="str">
            <v>АВВГ 3х240+1х120</v>
          </cell>
          <cell r="GF836">
            <v>480.92</v>
          </cell>
          <cell r="GG836">
            <v>437.2</v>
          </cell>
        </row>
        <row r="837">
          <cell r="A837" t="str">
            <v>АВВГ 4х  2,5</v>
          </cell>
          <cell r="GF837">
            <v>8.1999999999999993</v>
          </cell>
          <cell r="GG837">
            <v>7.45</v>
          </cell>
        </row>
        <row r="838">
          <cell r="A838" t="str">
            <v>АВВГ 4х  4</v>
          </cell>
          <cell r="GF838">
            <v>12.09</v>
          </cell>
          <cell r="GG838">
            <v>10.99</v>
          </cell>
        </row>
        <row r="839">
          <cell r="A839" t="str">
            <v>АВВГ 4х  6</v>
          </cell>
          <cell r="GF839">
            <v>15.84</v>
          </cell>
          <cell r="GG839">
            <v>14.4</v>
          </cell>
        </row>
        <row r="840">
          <cell r="A840" t="str">
            <v>АВВГ 4х 10</v>
          </cell>
          <cell r="GF840">
            <v>24.31</v>
          </cell>
          <cell r="GG840">
            <v>22.1</v>
          </cell>
        </row>
        <row r="841">
          <cell r="A841" t="str">
            <v>АВВГ 4х 16</v>
          </cell>
          <cell r="GF841">
            <v>35.5</v>
          </cell>
          <cell r="GG841">
            <v>32.270000000000003</v>
          </cell>
        </row>
        <row r="842">
          <cell r="A842" t="str">
            <v>АВВГ 4х 25</v>
          </cell>
          <cell r="GF842">
            <v>54.69</v>
          </cell>
          <cell r="GG842">
            <v>49.72</v>
          </cell>
        </row>
        <row r="843">
          <cell r="A843" t="str">
            <v>АВВГ 4х 35</v>
          </cell>
          <cell r="GF843">
            <v>70.98</v>
          </cell>
          <cell r="GG843">
            <v>64.53</v>
          </cell>
        </row>
        <row r="844">
          <cell r="A844" t="str">
            <v>АВВГ 4х 50</v>
          </cell>
          <cell r="GF844">
            <v>97.42</v>
          </cell>
          <cell r="GG844">
            <v>88.56</v>
          </cell>
        </row>
        <row r="845">
          <cell r="A845" t="str">
            <v>АВВГ 4х 70</v>
          </cell>
          <cell r="GF845">
            <v>153.68</v>
          </cell>
          <cell r="GG845">
            <v>139.71</v>
          </cell>
        </row>
        <row r="846">
          <cell r="A846" t="str">
            <v>АВВГ 4х 95</v>
          </cell>
          <cell r="GF846">
            <v>204.51</v>
          </cell>
          <cell r="GG846">
            <v>185.91</v>
          </cell>
        </row>
        <row r="847">
          <cell r="A847" t="str">
            <v>АВВГ 4х120</v>
          </cell>
          <cell r="GF847">
            <v>252.18</v>
          </cell>
          <cell r="GG847">
            <v>229.25</v>
          </cell>
        </row>
        <row r="848">
          <cell r="A848" t="str">
            <v>АВВГ 4х150</v>
          </cell>
          <cell r="GF848">
            <v>305.49</v>
          </cell>
          <cell r="GG848">
            <v>277.72000000000003</v>
          </cell>
        </row>
        <row r="849">
          <cell r="A849" t="str">
            <v>АВВГ 4х185</v>
          </cell>
          <cell r="GF849">
            <v>376.26</v>
          </cell>
          <cell r="GG849">
            <v>342.05</v>
          </cell>
        </row>
        <row r="850">
          <cell r="A850" t="str">
            <v>АВВГ 4х240</v>
          </cell>
          <cell r="GF850">
            <v>488.27</v>
          </cell>
          <cell r="GG850">
            <v>443.88</v>
          </cell>
        </row>
        <row r="851">
          <cell r="A851" t="str">
            <v>АВВГ 5х  2,5</v>
          </cell>
          <cell r="GF851">
            <v>10.41</v>
          </cell>
          <cell r="GG851">
            <v>9.4600000000000009</v>
          </cell>
        </row>
        <row r="852">
          <cell r="A852" t="str">
            <v>АВВГ 5х  4</v>
          </cell>
          <cell r="GF852">
            <v>14.69</v>
          </cell>
          <cell r="GG852">
            <v>13.35</v>
          </cell>
        </row>
        <row r="853">
          <cell r="A853" t="str">
            <v>АВВГ 5х  6</v>
          </cell>
          <cell r="GF853">
            <v>19.510000000000002</v>
          </cell>
          <cell r="GG853">
            <v>17.73</v>
          </cell>
        </row>
        <row r="854">
          <cell r="A854" t="str">
            <v>АВВГ 5х 10</v>
          </cell>
          <cell r="GF854">
            <v>29.96</v>
          </cell>
          <cell r="GG854">
            <v>27.24</v>
          </cell>
        </row>
        <row r="855">
          <cell r="A855" t="str">
            <v>АВВГ 5х 16</v>
          </cell>
          <cell r="GF855">
            <v>44.35</v>
          </cell>
          <cell r="GG855">
            <v>40.31</v>
          </cell>
        </row>
        <row r="856">
          <cell r="A856" t="str">
            <v>АВВГ 5х 25</v>
          </cell>
          <cell r="GF856">
            <v>67.27</v>
          </cell>
          <cell r="GG856">
            <v>61.15</v>
          </cell>
        </row>
        <row r="857">
          <cell r="A857" t="str">
            <v>АВВГ 5х 35</v>
          </cell>
          <cell r="GF857">
            <v>90.98</v>
          </cell>
          <cell r="GG857">
            <v>82.71</v>
          </cell>
        </row>
        <row r="858">
          <cell r="A858" t="str">
            <v>АВВГ 5х 50</v>
          </cell>
          <cell r="GF858">
            <v>124.34</v>
          </cell>
          <cell r="GG858">
            <v>113.04</v>
          </cell>
        </row>
        <row r="859">
          <cell r="A859" t="str">
            <v>АВВГ 5х 70</v>
          </cell>
          <cell r="GF859">
            <v>197.73</v>
          </cell>
          <cell r="GG859">
            <v>179.76</v>
          </cell>
        </row>
        <row r="860">
          <cell r="A860" t="str">
            <v>АВВГ 5х 95</v>
          </cell>
          <cell r="GF860">
            <v>278.06</v>
          </cell>
          <cell r="GG860">
            <v>252.78</v>
          </cell>
        </row>
        <row r="861">
          <cell r="A861" t="str">
            <v>АВВГ 5х120</v>
          </cell>
          <cell r="GF861">
            <v>341.67</v>
          </cell>
          <cell r="GG861">
            <v>310.61</v>
          </cell>
        </row>
        <row r="862">
          <cell r="A862" t="str">
            <v>АВВГ 5х150</v>
          </cell>
          <cell r="GF862">
            <v>413.8</v>
          </cell>
          <cell r="GG862">
            <v>376.18</v>
          </cell>
        </row>
        <row r="863">
          <cell r="A863" t="str">
            <v>АВВГ 5х185</v>
          </cell>
          <cell r="GF863">
            <v>464.04</v>
          </cell>
          <cell r="GG863">
            <v>421.86</v>
          </cell>
        </row>
        <row r="864">
          <cell r="A864" t="str">
            <v>АВВГнг 1х  2,5</v>
          </cell>
          <cell r="GF864">
            <v>3.99</v>
          </cell>
          <cell r="GG864">
            <v>3.63</v>
          </cell>
        </row>
        <row r="865">
          <cell r="A865" t="str">
            <v>АВВГнг 1х  4</v>
          </cell>
          <cell r="GF865">
            <v>5.28</v>
          </cell>
          <cell r="GG865">
            <v>4.8</v>
          </cell>
        </row>
        <row r="866">
          <cell r="A866" t="str">
            <v>АВВГнг 1х  6</v>
          </cell>
          <cell r="GF866">
            <v>6.23</v>
          </cell>
          <cell r="GG866">
            <v>5.66</v>
          </cell>
        </row>
        <row r="867">
          <cell r="A867" t="str">
            <v>АВВГнг 1х 10</v>
          </cell>
          <cell r="GF867">
            <v>9.41</v>
          </cell>
          <cell r="GG867">
            <v>8.56</v>
          </cell>
        </row>
        <row r="868">
          <cell r="A868" t="str">
            <v>АВВГнг 1х 16</v>
          </cell>
          <cell r="GF868">
            <v>13.63</v>
          </cell>
          <cell r="GG868">
            <v>12.39</v>
          </cell>
        </row>
        <row r="869">
          <cell r="A869" t="str">
            <v>АВВГнг 1х 25</v>
          </cell>
          <cell r="GF869">
            <v>19.350000000000001</v>
          </cell>
          <cell r="GG869">
            <v>17.59</v>
          </cell>
        </row>
        <row r="870">
          <cell r="A870" t="str">
            <v>АВВГнг 1х 35</v>
          </cell>
          <cell r="GF870">
            <v>23.81</v>
          </cell>
          <cell r="GG870">
            <v>21.64</v>
          </cell>
        </row>
        <row r="871">
          <cell r="A871" t="str">
            <v>АВВГнг 1х 50</v>
          </cell>
          <cell r="GF871">
            <v>30.79</v>
          </cell>
          <cell r="GG871">
            <v>27.99</v>
          </cell>
        </row>
        <row r="872">
          <cell r="A872" t="str">
            <v>АВВГнг 1х 70</v>
          </cell>
          <cell r="GF872">
            <v>41.23</v>
          </cell>
          <cell r="GG872">
            <v>37.479999999999997</v>
          </cell>
        </row>
        <row r="873">
          <cell r="A873" t="str">
            <v>АВВГнг 1х 95</v>
          </cell>
          <cell r="GF873">
            <v>53.22</v>
          </cell>
          <cell r="GG873">
            <v>48.38</v>
          </cell>
        </row>
        <row r="874">
          <cell r="A874" t="str">
            <v>АВВГнг 1х120</v>
          </cell>
          <cell r="GF874">
            <v>64.23</v>
          </cell>
          <cell r="GG874">
            <v>58.39</v>
          </cell>
        </row>
        <row r="875">
          <cell r="A875" t="str">
            <v>АВВГнг 1х150</v>
          </cell>
          <cell r="GF875">
            <v>77.61</v>
          </cell>
          <cell r="GG875">
            <v>70.56</v>
          </cell>
        </row>
        <row r="876">
          <cell r="A876" t="str">
            <v>АВВГнг 1х185</v>
          </cell>
          <cell r="GF876">
            <v>93.51</v>
          </cell>
          <cell r="GG876">
            <v>85.01</v>
          </cell>
        </row>
        <row r="877">
          <cell r="A877" t="str">
            <v>АВВГнг 1х240</v>
          </cell>
          <cell r="GF877">
            <v>138.11000000000001</v>
          </cell>
          <cell r="GG877">
            <v>125.56</v>
          </cell>
        </row>
        <row r="878">
          <cell r="A878" t="str">
            <v>АВВГнг-п 2х  2,5</v>
          </cell>
          <cell r="GF878">
            <v>5.73</v>
          </cell>
          <cell r="GG878">
            <v>5.21</v>
          </cell>
        </row>
        <row r="879">
          <cell r="A879" t="str">
            <v>АВВГнг-п 2х  4</v>
          </cell>
          <cell r="GF879">
            <v>7.83</v>
          </cell>
          <cell r="GG879">
            <v>7.12</v>
          </cell>
        </row>
        <row r="880">
          <cell r="A880" t="str">
            <v>АВВГнг-п 2х  6</v>
          </cell>
          <cell r="GF880">
            <v>9.98</v>
          </cell>
          <cell r="GG880">
            <v>9.07</v>
          </cell>
        </row>
        <row r="881">
          <cell r="A881" t="str">
            <v>АВВГнг-п 2х 10</v>
          </cell>
          <cell r="GF881">
            <v>15.45</v>
          </cell>
          <cell r="GG881">
            <v>14.05</v>
          </cell>
        </row>
        <row r="882">
          <cell r="A882" t="str">
            <v>АВВГнг-п 2х 16</v>
          </cell>
          <cell r="GF882">
            <v>23.09</v>
          </cell>
          <cell r="GG882">
            <v>20.99</v>
          </cell>
        </row>
        <row r="883">
          <cell r="A883" t="str">
            <v>АВВГнг 2х 25</v>
          </cell>
          <cell r="GF883">
            <v>37.25</v>
          </cell>
          <cell r="GG883">
            <v>33.86</v>
          </cell>
        </row>
        <row r="884">
          <cell r="A884" t="str">
            <v>АВВГнг 2х 35</v>
          </cell>
          <cell r="GF884">
            <v>53.9</v>
          </cell>
          <cell r="GG884">
            <v>49</v>
          </cell>
        </row>
        <row r="885">
          <cell r="A885" t="str">
            <v>АВВГнг 2х 50</v>
          </cell>
          <cell r="GF885">
            <v>70.47</v>
          </cell>
          <cell r="GG885">
            <v>64.06</v>
          </cell>
        </row>
        <row r="886">
          <cell r="A886" t="str">
            <v>АВВГнг 2х 70</v>
          </cell>
          <cell r="GF886">
            <v>99.59</v>
          </cell>
          <cell r="GG886">
            <v>90.54</v>
          </cell>
        </row>
        <row r="887">
          <cell r="A887" t="str">
            <v>АВВГнг 2х 95</v>
          </cell>
          <cell r="GF887">
            <v>130.16999999999999</v>
          </cell>
          <cell r="GG887">
            <v>118.34</v>
          </cell>
        </row>
        <row r="888">
          <cell r="A888" t="str">
            <v>АВВГнг 2х120</v>
          </cell>
          <cell r="GF888">
            <v>160.32</v>
          </cell>
          <cell r="GG888">
            <v>145.75</v>
          </cell>
        </row>
        <row r="889">
          <cell r="A889" t="str">
            <v>АВВГнг 2х150</v>
          </cell>
          <cell r="GF889">
            <v>195.47</v>
          </cell>
          <cell r="GG889">
            <v>177.7</v>
          </cell>
        </row>
        <row r="890">
          <cell r="A890" t="str">
            <v>АВВГнг 2х185</v>
          </cell>
          <cell r="GF890">
            <v>247.24</v>
          </cell>
          <cell r="GG890">
            <v>224.77</v>
          </cell>
        </row>
        <row r="891">
          <cell r="A891" t="str">
            <v>АВВГнг 2х240</v>
          </cell>
          <cell r="GF891">
            <v>306.99</v>
          </cell>
          <cell r="GG891">
            <v>279.08999999999997</v>
          </cell>
        </row>
        <row r="892">
          <cell r="A892" t="str">
            <v>АВВГнг-п 3х  2,5</v>
          </cell>
          <cell r="GF892">
            <v>8.5500000000000007</v>
          </cell>
          <cell r="GG892">
            <v>7.77</v>
          </cell>
        </row>
        <row r="893">
          <cell r="A893" t="str">
            <v>АВВГнг-п 3х  4</v>
          </cell>
          <cell r="GF893">
            <v>11.62</v>
          </cell>
          <cell r="GG893">
            <v>10.57</v>
          </cell>
        </row>
        <row r="894">
          <cell r="A894" t="str">
            <v>АВВГнг-п 3х  6</v>
          </cell>
          <cell r="GF894">
            <v>16.899999999999999</v>
          </cell>
          <cell r="GG894">
            <v>15.37</v>
          </cell>
        </row>
        <row r="895">
          <cell r="A895" t="str">
            <v>АВВГнг 3х  2,5</v>
          </cell>
          <cell r="GF895">
            <v>9.52</v>
          </cell>
          <cell r="GG895">
            <v>8.65</v>
          </cell>
        </row>
        <row r="896">
          <cell r="A896" t="str">
            <v>АВВГнг 3х  4</v>
          </cell>
          <cell r="GF896">
            <v>11.82</v>
          </cell>
          <cell r="GG896">
            <v>10.75</v>
          </cell>
        </row>
        <row r="897">
          <cell r="A897" t="str">
            <v>АВВГнг 3х  6</v>
          </cell>
          <cell r="GF897">
            <v>15.33</v>
          </cell>
          <cell r="GG897">
            <v>13.93</v>
          </cell>
        </row>
        <row r="898">
          <cell r="A898" t="str">
            <v>АВВГнг 3х 10</v>
          </cell>
          <cell r="GF898">
            <v>24.28</v>
          </cell>
          <cell r="GG898">
            <v>22.07</v>
          </cell>
        </row>
        <row r="899">
          <cell r="A899" t="str">
            <v>АВВГнг 3х 16</v>
          </cell>
          <cell r="GF899">
            <v>34.29</v>
          </cell>
          <cell r="GG899">
            <v>31.17</v>
          </cell>
        </row>
        <row r="900">
          <cell r="A900" t="str">
            <v>АВВГнг 3х 25</v>
          </cell>
          <cell r="GF900">
            <v>50.17</v>
          </cell>
          <cell r="GG900">
            <v>45.61</v>
          </cell>
        </row>
        <row r="901">
          <cell r="A901" t="str">
            <v>АВВГнг 3х 35</v>
          </cell>
          <cell r="GF901">
            <v>63.61</v>
          </cell>
          <cell r="GG901">
            <v>57.83</v>
          </cell>
        </row>
        <row r="902">
          <cell r="A902" t="str">
            <v>АВВГнг 3х 50</v>
          </cell>
          <cell r="GF902">
            <v>87.68</v>
          </cell>
          <cell r="GG902">
            <v>79.709999999999994</v>
          </cell>
        </row>
        <row r="903">
          <cell r="A903" t="str">
            <v>АВВГнг 3х 70</v>
          </cell>
          <cell r="GF903">
            <v>120.36</v>
          </cell>
          <cell r="GG903">
            <v>109.42</v>
          </cell>
        </row>
        <row r="904">
          <cell r="A904" t="str">
            <v>АВВГнг 3х 95</v>
          </cell>
          <cell r="GF904">
            <v>186.05</v>
          </cell>
          <cell r="GG904">
            <v>169.14</v>
          </cell>
        </row>
        <row r="905">
          <cell r="A905" t="str">
            <v>АВВГнг 3х120</v>
          </cell>
          <cell r="GF905">
            <v>188.98</v>
          </cell>
          <cell r="GG905">
            <v>171.8</v>
          </cell>
        </row>
        <row r="906">
          <cell r="A906" t="str">
            <v>АВВГнг 3х150</v>
          </cell>
          <cell r="GF906">
            <v>280.64</v>
          </cell>
          <cell r="GG906">
            <v>255.13</v>
          </cell>
        </row>
        <row r="907">
          <cell r="A907" t="str">
            <v>АВВГнг 3х185</v>
          </cell>
          <cell r="GF907">
            <v>350.71</v>
          </cell>
          <cell r="GG907">
            <v>318.83</v>
          </cell>
        </row>
        <row r="908">
          <cell r="A908" t="str">
            <v>АВВГнг 3х240</v>
          </cell>
          <cell r="GF908">
            <v>446.55</v>
          </cell>
          <cell r="GG908">
            <v>405.95</v>
          </cell>
        </row>
        <row r="909">
          <cell r="A909" t="str">
            <v>АВВГнг 3х  4+1х2,5</v>
          </cell>
          <cell r="GF909">
            <v>15.83</v>
          </cell>
          <cell r="GG909">
            <v>14.39</v>
          </cell>
        </row>
        <row r="910">
          <cell r="A910" t="str">
            <v>АВВГнг 3х  6+1х4</v>
          </cell>
          <cell r="GF910">
            <v>19.7</v>
          </cell>
          <cell r="GG910">
            <v>17.91</v>
          </cell>
        </row>
        <row r="911">
          <cell r="A911" t="str">
            <v>АВВГнг 3х 10+1х6</v>
          </cell>
          <cell r="GF911">
            <v>30.34</v>
          </cell>
          <cell r="GG911">
            <v>27.59</v>
          </cell>
        </row>
        <row r="912">
          <cell r="A912" t="str">
            <v>АВВГнг 3х 16+1х10</v>
          </cell>
          <cell r="GF912">
            <v>40.19</v>
          </cell>
          <cell r="GG912">
            <v>36.54</v>
          </cell>
        </row>
        <row r="913">
          <cell r="A913" t="str">
            <v>АВВГнг 3х 25+1х16</v>
          </cell>
          <cell r="GF913">
            <v>58.76</v>
          </cell>
          <cell r="GG913">
            <v>53.42</v>
          </cell>
        </row>
        <row r="914">
          <cell r="A914" t="str">
            <v>АВВГнг 3х 35+1х16</v>
          </cell>
          <cell r="GF914">
            <v>84.33</v>
          </cell>
          <cell r="GG914">
            <v>76.67</v>
          </cell>
        </row>
        <row r="915">
          <cell r="A915" t="str">
            <v>АВВГнг 3х 50+1х25</v>
          </cell>
          <cell r="GF915">
            <v>111.98</v>
          </cell>
          <cell r="GG915">
            <v>101.8</v>
          </cell>
        </row>
        <row r="916">
          <cell r="A916" t="str">
            <v>АВВГнг 3х 70+1х25</v>
          </cell>
          <cell r="GF916">
            <v>149.76</v>
          </cell>
          <cell r="GG916">
            <v>136.13999999999999</v>
          </cell>
        </row>
        <row r="917">
          <cell r="A917" t="str">
            <v>АВВГнг 3х 70+1х35</v>
          </cell>
          <cell r="GF917">
            <v>139.15</v>
          </cell>
          <cell r="GG917">
            <v>126.5</v>
          </cell>
        </row>
        <row r="918">
          <cell r="A918" t="str">
            <v>АВВГнг 3х 95+1х35</v>
          </cell>
          <cell r="GF918">
            <v>179.36</v>
          </cell>
          <cell r="GG918">
            <v>163.06</v>
          </cell>
        </row>
        <row r="919">
          <cell r="A919" t="str">
            <v>АВВГнг 3х 95+1х50</v>
          </cell>
          <cell r="GF919">
            <v>188.05</v>
          </cell>
          <cell r="GG919">
            <v>170.95</v>
          </cell>
        </row>
        <row r="920">
          <cell r="A920" t="str">
            <v>АВВГнг 3х120+1х35</v>
          </cell>
          <cell r="GF920">
            <v>230.56</v>
          </cell>
          <cell r="GG920">
            <v>209.6</v>
          </cell>
        </row>
        <row r="921">
          <cell r="A921" t="str">
            <v>АВВГнг 3х120+1х70</v>
          </cell>
          <cell r="GF921">
            <v>266.36</v>
          </cell>
          <cell r="GG921">
            <v>242.15</v>
          </cell>
        </row>
        <row r="922">
          <cell r="A922" t="str">
            <v>АВВГнг 3х150+1х70</v>
          </cell>
          <cell r="GF922">
            <v>285.25</v>
          </cell>
          <cell r="GG922">
            <v>259.32</v>
          </cell>
        </row>
        <row r="923">
          <cell r="A923" t="str">
            <v>АВВГнг 3х185+1х95</v>
          </cell>
          <cell r="GF923">
            <v>393.58</v>
          </cell>
          <cell r="GG923">
            <v>357.8</v>
          </cell>
        </row>
        <row r="924">
          <cell r="A924" t="str">
            <v>АВВГнг 3х240+1х120</v>
          </cell>
          <cell r="GF924">
            <v>473.03</v>
          </cell>
          <cell r="GG924">
            <v>430.03</v>
          </cell>
        </row>
        <row r="925">
          <cell r="A925" t="str">
            <v>АВВГнг 4х  2,5</v>
          </cell>
          <cell r="GF925">
            <v>12.65</v>
          </cell>
          <cell r="GG925">
            <v>11.5</v>
          </cell>
        </row>
        <row r="926">
          <cell r="A926" t="str">
            <v>АВВГнг 4х  4</v>
          </cell>
          <cell r="GF926">
            <v>15.8</v>
          </cell>
          <cell r="GG926">
            <v>14.37</v>
          </cell>
        </row>
        <row r="927">
          <cell r="A927" t="str">
            <v>АВВГнг 4х  6</v>
          </cell>
          <cell r="GF927">
            <v>20.100000000000001</v>
          </cell>
          <cell r="GG927">
            <v>18.28</v>
          </cell>
        </row>
        <row r="928">
          <cell r="A928" t="str">
            <v>АВВГнг 4х 10</v>
          </cell>
          <cell r="GF928">
            <v>30.53</v>
          </cell>
          <cell r="GG928">
            <v>27.76</v>
          </cell>
        </row>
        <row r="929">
          <cell r="A929" t="str">
            <v>АВВГнг 4х 16</v>
          </cell>
          <cell r="GF929">
            <v>43.17</v>
          </cell>
          <cell r="GG929">
            <v>39.24</v>
          </cell>
        </row>
        <row r="930">
          <cell r="A930" t="str">
            <v>АВВГнг 4х 25</v>
          </cell>
          <cell r="GF930">
            <v>63.98</v>
          </cell>
          <cell r="GG930">
            <v>58.17</v>
          </cell>
        </row>
        <row r="931">
          <cell r="A931" t="str">
            <v>АВВГнг 4х 35</v>
          </cell>
          <cell r="GF931">
            <v>83.3</v>
          </cell>
          <cell r="GG931">
            <v>75.73</v>
          </cell>
        </row>
        <row r="932">
          <cell r="A932" t="str">
            <v>АВВГнг 4х 50</v>
          </cell>
          <cell r="GF932">
            <v>110.67</v>
          </cell>
          <cell r="GG932">
            <v>100.61</v>
          </cell>
        </row>
        <row r="933">
          <cell r="A933" t="str">
            <v>АВВГнг 4х 70</v>
          </cell>
          <cell r="GF933">
            <v>175.82</v>
          </cell>
          <cell r="GG933">
            <v>159.83000000000001</v>
          </cell>
        </row>
        <row r="934">
          <cell r="A934" t="str">
            <v>АВВГнг 4х 95</v>
          </cell>
          <cell r="GF934">
            <v>229.93</v>
          </cell>
          <cell r="GG934">
            <v>209.03</v>
          </cell>
        </row>
        <row r="935">
          <cell r="A935" t="str">
            <v>АВВГнг 4х120</v>
          </cell>
          <cell r="GF935">
            <v>274.38</v>
          </cell>
          <cell r="GG935">
            <v>249.44</v>
          </cell>
        </row>
        <row r="936">
          <cell r="A936" t="str">
            <v>АВВГнг 4х150</v>
          </cell>
          <cell r="GF936">
            <v>332.8</v>
          </cell>
          <cell r="GG936">
            <v>302.54000000000002</v>
          </cell>
        </row>
        <row r="937">
          <cell r="A937" t="str">
            <v>АВВГнг 4х185</v>
          </cell>
          <cell r="GF937">
            <v>409.91</v>
          </cell>
          <cell r="GG937">
            <v>372.64</v>
          </cell>
        </row>
        <row r="938">
          <cell r="A938" t="str">
            <v>АВВГнг 4х240</v>
          </cell>
          <cell r="GF938">
            <v>512.85</v>
          </cell>
          <cell r="GG938">
            <v>466.23</v>
          </cell>
        </row>
        <row r="939">
          <cell r="A939" t="str">
            <v>АВВГнг 5х  2,5</v>
          </cell>
          <cell r="GF939">
            <v>13.56</v>
          </cell>
          <cell r="GG939">
            <v>12.33</v>
          </cell>
        </row>
        <row r="940">
          <cell r="A940" t="str">
            <v>АВВГнг 5х  4</v>
          </cell>
          <cell r="GF940">
            <v>18.66</v>
          </cell>
          <cell r="GG940">
            <v>16.96</v>
          </cell>
        </row>
        <row r="941">
          <cell r="A941" t="str">
            <v>АВВГнг 5х  6</v>
          </cell>
          <cell r="GF941">
            <v>24.61</v>
          </cell>
          <cell r="GG941">
            <v>22.38</v>
          </cell>
        </row>
        <row r="942">
          <cell r="A942" t="str">
            <v>АВВГнг 5х 10</v>
          </cell>
          <cell r="GF942">
            <v>39.97</v>
          </cell>
          <cell r="GG942">
            <v>36.340000000000003</v>
          </cell>
        </row>
        <row r="943">
          <cell r="A943" t="str">
            <v>АВВГнг 5х 16</v>
          </cell>
          <cell r="GF943">
            <v>60.27</v>
          </cell>
          <cell r="GG943">
            <v>54.79</v>
          </cell>
        </row>
        <row r="944">
          <cell r="A944" t="str">
            <v>АВВГнг 5х 25</v>
          </cell>
          <cell r="GF944">
            <v>90.21</v>
          </cell>
          <cell r="GG944">
            <v>82.01</v>
          </cell>
        </row>
        <row r="945">
          <cell r="A945" t="str">
            <v>АВВГнг 5х 35</v>
          </cell>
          <cell r="GF945">
            <v>114.66</v>
          </cell>
          <cell r="GG945">
            <v>104.24</v>
          </cell>
        </row>
        <row r="946">
          <cell r="A946" t="str">
            <v>АВВГнг 5х 50</v>
          </cell>
          <cell r="GF946">
            <v>129.03</v>
          </cell>
          <cell r="GG946">
            <v>117.3</v>
          </cell>
        </row>
        <row r="947">
          <cell r="A947" t="str">
            <v>АВВГнг 5х 70</v>
          </cell>
          <cell r="GF947">
            <v>229.44</v>
          </cell>
          <cell r="GG947">
            <v>208.58</v>
          </cell>
        </row>
        <row r="948">
          <cell r="A948" t="str">
            <v>АВВГнг 5х 95</v>
          </cell>
          <cell r="GF948">
            <v>289.97000000000003</v>
          </cell>
          <cell r="GG948">
            <v>263.61</v>
          </cell>
        </row>
        <row r="949">
          <cell r="A949" t="str">
            <v>АВВГнг 5х120</v>
          </cell>
          <cell r="GF949">
            <v>355.9</v>
          </cell>
          <cell r="GG949">
            <v>323.55</v>
          </cell>
        </row>
        <row r="950">
          <cell r="A950" t="str">
            <v>АВВГнг 5х150</v>
          </cell>
          <cell r="GF950">
            <v>429.47</v>
          </cell>
          <cell r="GG950">
            <v>390.43</v>
          </cell>
        </row>
        <row r="951">
          <cell r="A951" t="str">
            <v>АВВГнг 5х185</v>
          </cell>
          <cell r="GF951">
            <v>514.87</v>
          </cell>
          <cell r="GG951">
            <v>468.06</v>
          </cell>
        </row>
        <row r="952">
          <cell r="A952" t="str">
            <v>АВВГнг-LS 1х  2,5</v>
          </cell>
          <cell r="GF952">
            <v>5.77</v>
          </cell>
          <cell r="GG952">
            <v>5.24</v>
          </cell>
        </row>
        <row r="953">
          <cell r="A953" t="str">
            <v>АВВГнг-LS 1х  4</v>
          </cell>
          <cell r="GF953">
            <v>7.34</v>
          </cell>
          <cell r="GG953">
            <v>6.67</v>
          </cell>
        </row>
        <row r="954">
          <cell r="A954" t="str">
            <v>АВВГнг-LS 1х  6</v>
          </cell>
          <cell r="GF954">
            <v>8.85</v>
          </cell>
          <cell r="GG954">
            <v>8.0500000000000007</v>
          </cell>
        </row>
        <row r="955">
          <cell r="A955" t="str">
            <v>АВВГнг-LS 1х 10</v>
          </cell>
          <cell r="GF955">
            <v>12.58</v>
          </cell>
          <cell r="GG955">
            <v>11.44</v>
          </cell>
        </row>
        <row r="956">
          <cell r="A956" t="str">
            <v>АВВГнг-LS 1х 16</v>
          </cell>
          <cell r="GF956">
            <v>19.670000000000002</v>
          </cell>
          <cell r="GG956">
            <v>17.88</v>
          </cell>
        </row>
        <row r="957">
          <cell r="A957" t="str">
            <v>АВВГнг-LS 1х 25</v>
          </cell>
          <cell r="GF957">
            <v>27.14</v>
          </cell>
          <cell r="GG957">
            <v>24.68</v>
          </cell>
        </row>
        <row r="958">
          <cell r="A958" t="str">
            <v>АВВГнг-LS 1х 35</v>
          </cell>
          <cell r="GF958">
            <v>33.53</v>
          </cell>
          <cell r="GG958">
            <v>30.48</v>
          </cell>
        </row>
        <row r="959">
          <cell r="A959" t="str">
            <v>АВВГнг-LS 1х 50</v>
          </cell>
          <cell r="GF959">
            <v>43.2</v>
          </cell>
          <cell r="GG959">
            <v>39.28</v>
          </cell>
        </row>
        <row r="960">
          <cell r="A960" t="str">
            <v>АВВГнг-LS 1х 70</v>
          </cell>
          <cell r="GF960">
            <v>59.54</v>
          </cell>
          <cell r="GG960">
            <v>54.12</v>
          </cell>
        </row>
        <row r="961">
          <cell r="A961" t="str">
            <v>АВВГнг-LS 1х 95</v>
          </cell>
          <cell r="GF961">
            <v>77.540000000000006</v>
          </cell>
          <cell r="GG961">
            <v>70.489999999999995</v>
          </cell>
        </row>
        <row r="962">
          <cell r="A962" t="str">
            <v>АВВГнг-LS 1х120</v>
          </cell>
          <cell r="GF962">
            <v>95.88</v>
          </cell>
          <cell r="GG962">
            <v>87.16</v>
          </cell>
        </row>
        <row r="963">
          <cell r="A963" t="str">
            <v>АВВГнг-LS 1х150</v>
          </cell>
          <cell r="GF963">
            <v>116.28</v>
          </cell>
          <cell r="GG963">
            <v>105.7</v>
          </cell>
        </row>
        <row r="964">
          <cell r="A964" t="str">
            <v>АВВГнг-LS 1х185</v>
          </cell>
          <cell r="GF964">
            <v>148.19999999999999</v>
          </cell>
          <cell r="GG964">
            <v>134.72999999999999</v>
          </cell>
        </row>
        <row r="965">
          <cell r="A965" t="str">
            <v>АВВГнг-LS 1х240</v>
          </cell>
          <cell r="GF965">
            <v>183.5</v>
          </cell>
          <cell r="GG965">
            <v>166.82</v>
          </cell>
        </row>
        <row r="966">
          <cell r="A966" t="str">
            <v>АВВГнг-LS-п 2х  2,5</v>
          </cell>
          <cell r="GF966">
            <v>9</v>
          </cell>
          <cell r="GG966">
            <v>8.19</v>
          </cell>
        </row>
        <row r="967">
          <cell r="A967" t="str">
            <v>АВВГнг-LS-п 2х  4</v>
          </cell>
          <cell r="GF967">
            <v>12.01</v>
          </cell>
          <cell r="GG967">
            <v>10.92</v>
          </cell>
        </row>
        <row r="968">
          <cell r="A968" t="str">
            <v>АВВГнг-LS-п 2х  6</v>
          </cell>
          <cell r="GF968">
            <v>14.94</v>
          </cell>
          <cell r="GG968">
            <v>13.58</v>
          </cell>
        </row>
        <row r="969">
          <cell r="A969" t="str">
            <v>АВВГнг-LS-п 2х 10</v>
          </cell>
          <cell r="GF969">
            <v>22.17</v>
          </cell>
          <cell r="GG969">
            <v>20.16</v>
          </cell>
        </row>
        <row r="970">
          <cell r="A970" t="str">
            <v>АВВГнг-LS 2х  2,5</v>
          </cell>
          <cell r="GF970">
            <v>12.32</v>
          </cell>
          <cell r="GG970">
            <v>11.2</v>
          </cell>
        </row>
        <row r="971">
          <cell r="A971" t="str">
            <v>АВВГнг-LS 2х  4</v>
          </cell>
          <cell r="GF971">
            <v>19.09</v>
          </cell>
          <cell r="GG971">
            <v>17.350000000000001</v>
          </cell>
        </row>
        <row r="972">
          <cell r="A972" t="str">
            <v>АВВГнг-LS 2х  6</v>
          </cell>
          <cell r="GF972">
            <v>23.47</v>
          </cell>
          <cell r="GG972">
            <v>21.33</v>
          </cell>
        </row>
        <row r="973">
          <cell r="A973" t="str">
            <v>АВВГнг-LS 2х 10</v>
          </cell>
          <cell r="GF973">
            <v>34.24</v>
          </cell>
          <cell r="GG973">
            <v>31.13</v>
          </cell>
        </row>
        <row r="974">
          <cell r="A974" t="str">
            <v>АВВГнг-LS 2х 16</v>
          </cell>
          <cell r="GF974">
            <v>44.03</v>
          </cell>
          <cell r="GG974">
            <v>40.03</v>
          </cell>
        </row>
        <row r="975">
          <cell r="A975" t="str">
            <v>АВВГнг-LS 2х 25</v>
          </cell>
          <cell r="GF975">
            <v>45.98</v>
          </cell>
          <cell r="GG975">
            <v>41.8</v>
          </cell>
        </row>
        <row r="976">
          <cell r="A976" t="str">
            <v>АВВГнг-LS 2х 35</v>
          </cell>
          <cell r="GF976">
            <v>57.74</v>
          </cell>
          <cell r="GG976">
            <v>52.49</v>
          </cell>
        </row>
        <row r="977">
          <cell r="A977" t="str">
            <v>АВВГнг-LS 2х 50</v>
          </cell>
          <cell r="GF977">
            <v>132.12</v>
          </cell>
          <cell r="GG977">
            <v>120.11</v>
          </cell>
        </row>
        <row r="978">
          <cell r="A978" t="str">
            <v>АВВГнг-LS 2х 70</v>
          </cell>
          <cell r="GF978">
            <v>171.55</v>
          </cell>
          <cell r="GG978">
            <v>155.94999999999999</v>
          </cell>
        </row>
        <row r="979">
          <cell r="A979" t="str">
            <v>АВВГнг-LS 2х 95</v>
          </cell>
          <cell r="GF979">
            <v>217.67</v>
          </cell>
          <cell r="GG979">
            <v>197.88</v>
          </cell>
        </row>
        <row r="980">
          <cell r="A980" t="str">
            <v>АВВГнг-LS 2х 120</v>
          </cell>
          <cell r="GF980">
            <v>265.70999999999998</v>
          </cell>
          <cell r="GG980">
            <v>241.56</v>
          </cell>
        </row>
        <row r="981">
          <cell r="A981" t="str">
            <v>АВВГнг-LS-п 3х  2,5</v>
          </cell>
          <cell r="GF981">
            <v>17.579999999999998</v>
          </cell>
          <cell r="GG981">
            <v>15.98</v>
          </cell>
        </row>
        <row r="982">
          <cell r="A982" t="str">
            <v>АВВГнг-LS-п 3х  4</v>
          </cell>
          <cell r="GF982">
            <v>23.62</v>
          </cell>
          <cell r="GG982">
            <v>21.47</v>
          </cell>
        </row>
        <row r="983">
          <cell r="A983" t="str">
            <v>АВВГнг-LS-п 3х  6</v>
          </cell>
          <cell r="GF983">
            <v>29.33</v>
          </cell>
          <cell r="GG983">
            <v>26.66</v>
          </cell>
        </row>
        <row r="984">
          <cell r="A984" t="str">
            <v>АВВГнг-LS 3х  2,5</v>
          </cell>
          <cell r="GF984">
            <v>17.579999999999998</v>
          </cell>
          <cell r="GG984">
            <v>15.98</v>
          </cell>
        </row>
        <row r="985">
          <cell r="A985" t="str">
            <v>АВВГнг-LS 3х  4</v>
          </cell>
          <cell r="GF985">
            <v>23.62</v>
          </cell>
          <cell r="GG985">
            <v>21.47</v>
          </cell>
        </row>
        <row r="986">
          <cell r="A986" t="str">
            <v>АВВГнг-LS 3х  6</v>
          </cell>
          <cell r="GF986">
            <v>29.33</v>
          </cell>
          <cell r="GG986">
            <v>26.66</v>
          </cell>
        </row>
        <row r="987">
          <cell r="A987" t="str">
            <v>АВВГнг-LS 3х 10</v>
          </cell>
          <cell r="GF987">
            <v>47</v>
          </cell>
          <cell r="GG987">
            <v>42.73</v>
          </cell>
        </row>
        <row r="988">
          <cell r="A988" t="str">
            <v>АВВГнг-LS 3х 16</v>
          </cell>
          <cell r="GF988">
            <v>65.64</v>
          </cell>
          <cell r="GG988">
            <v>59.67</v>
          </cell>
        </row>
        <row r="989">
          <cell r="A989" t="str">
            <v>АВВГнг-LS 3х 25</v>
          </cell>
          <cell r="GF989">
            <v>95.92</v>
          </cell>
          <cell r="GG989">
            <v>87.2</v>
          </cell>
        </row>
        <row r="990">
          <cell r="A990" t="str">
            <v>АВВГнг-LS 3х 35</v>
          </cell>
          <cell r="GF990">
            <v>119.91</v>
          </cell>
          <cell r="GG990">
            <v>109.01</v>
          </cell>
        </row>
        <row r="991">
          <cell r="A991" t="str">
            <v>АВВГнг-LS 3х 50</v>
          </cell>
          <cell r="GF991">
            <v>160.4</v>
          </cell>
          <cell r="GG991">
            <v>145.82</v>
          </cell>
        </row>
        <row r="992">
          <cell r="A992" t="str">
            <v>АВВГнг-LS 3х 70</v>
          </cell>
          <cell r="GF992">
            <v>145.6</v>
          </cell>
          <cell r="GG992">
            <v>132.36000000000001</v>
          </cell>
        </row>
        <row r="993">
          <cell r="A993" t="str">
            <v>АВВГнг-LS 3х 120</v>
          </cell>
          <cell r="GF993">
            <v>234.1</v>
          </cell>
          <cell r="GG993">
            <v>212.82</v>
          </cell>
        </row>
        <row r="994">
          <cell r="A994" t="str">
            <v>АВВГнг-LS 3х 150</v>
          </cell>
          <cell r="GF994">
            <v>281.43</v>
          </cell>
          <cell r="GG994">
            <v>255.85</v>
          </cell>
        </row>
        <row r="995">
          <cell r="A995" t="str">
            <v>АВВГнг-LS 3х 185</v>
          </cell>
          <cell r="GF995">
            <v>345.1</v>
          </cell>
          <cell r="GG995">
            <v>313.73</v>
          </cell>
        </row>
        <row r="996">
          <cell r="A996" t="str">
            <v>АВВГнг-LS 3х 240</v>
          </cell>
          <cell r="GF996">
            <v>501.05</v>
          </cell>
          <cell r="GG996">
            <v>455.5</v>
          </cell>
        </row>
        <row r="997">
          <cell r="A997" t="str">
            <v>АВВГнг-LS 3х  4+1х2,5</v>
          </cell>
          <cell r="GF997">
            <v>23.8</v>
          </cell>
          <cell r="GG997">
            <v>21.63</v>
          </cell>
        </row>
        <row r="998">
          <cell r="A998" t="str">
            <v>АВВГнг-LS 3х  6+1х4</v>
          </cell>
          <cell r="GF998">
            <v>31.63</v>
          </cell>
          <cell r="GG998">
            <v>28.76</v>
          </cell>
        </row>
        <row r="999">
          <cell r="A999" t="str">
            <v>АВВГнг-LS 3х 10+1х6</v>
          </cell>
          <cell r="GF999">
            <v>45.14</v>
          </cell>
          <cell r="GG999">
            <v>41.04</v>
          </cell>
        </row>
        <row r="1000">
          <cell r="A1000" t="str">
            <v>АВВГнг-LS 3х 16+1х10</v>
          </cell>
          <cell r="GF1000">
            <v>61.62</v>
          </cell>
          <cell r="GG1000">
            <v>56.02</v>
          </cell>
        </row>
        <row r="1001">
          <cell r="A1001" t="str">
            <v>АВВГнг-LS 3х 25+1х16</v>
          </cell>
          <cell r="GF1001">
            <v>80.349999999999994</v>
          </cell>
          <cell r="GG1001">
            <v>73.05</v>
          </cell>
        </row>
        <row r="1002">
          <cell r="A1002" t="str">
            <v>АВВГнг-LS 3х 35+1х16</v>
          </cell>
          <cell r="GF1002">
            <v>95.15</v>
          </cell>
          <cell r="GG1002">
            <v>86.5</v>
          </cell>
        </row>
        <row r="1003">
          <cell r="A1003" t="str">
            <v>АВВГнг-LS 3х 50+1х25</v>
          </cell>
          <cell r="GF1003">
            <v>130.55000000000001</v>
          </cell>
          <cell r="GG1003">
            <v>118.69</v>
          </cell>
        </row>
        <row r="1004">
          <cell r="A1004" t="str">
            <v>АВВГнг-LS 3х 70+1х25</v>
          </cell>
          <cell r="GF1004">
            <v>171.72</v>
          </cell>
          <cell r="GG1004">
            <v>156.11000000000001</v>
          </cell>
        </row>
        <row r="1005">
          <cell r="A1005" t="str">
            <v>АВВГнг-LS 3х 70+1х35</v>
          </cell>
          <cell r="GF1005">
            <v>167.55</v>
          </cell>
          <cell r="GG1005">
            <v>152.32</v>
          </cell>
        </row>
        <row r="1006">
          <cell r="A1006" t="str">
            <v>АВВГнг-LS 3х 95+1х35</v>
          </cell>
          <cell r="GF1006">
            <v>214.19</v>
          </cell>
          <cell r="GG1006">
            <v>194.72</v>
          </cell>
        </row>
        <row r="1007">
          <cell r="A1007" t="str">
            <v>АВВГнг-LS 3х 95+1х50</v>
          </cell>
          <cell r="GF1007">
            <v>249.41</v>
          </cell>
          <cell r="GG1007">
            <v>226.74</v>
          </cell>
        </row>
        <row r="1008">
          <cell r="A1008" t="str">
            <v>АВВГнг-LS 3х120+1х35</v>
          </cell>
          <cell r="GF1008">
            <v>258.26</v>
          </cell>
          <cell r="GG1008">
            <v>234.78</v>
          </cell>
        </row>
        <row r="1009">
          <cell r="A1009" t="str">
            <v>АВВГнг-LS 3х120+1х70</v>
          </cell>
          <cell r="GF1009">
            <v>280.2</v>
          </cell>
          <cell r="GG1009">
            <v>254.72</v>
          </cell>
        </row>
        <row r="1010">
          <cell r="A1010" t="str">
            <v>АВВГнг-LS 3х150+1х70</v>
          </cell>
          <cell r="GF1010">
            <v>378.26</v>
          </cell>
          <cell r="GG1010">
            <v>343.87</v>
          </cell>
        </row>
        <row r="1011">
          <cell r="A1011" t="str">
            <v>АВВГнг-LS 3х185+1х95</v>
          </cell>
          <cell r="GF1011">
            <v>460.1</v>
          </cell>
          <cell r="GG1011">
            <v>418.27</v>
          </cell>
        </row>
        <row r="1012">
          <cell r="A1012" t="str">
            <v>АВВГнг-LS 3х240+1х120</v>
          </cell>
          <cell r="GF1012">
            <v>513.59</v>
          </cell>
          <cell r="GG1012">
            <v>466.9</v>
          </cell>
        </row>
        <row r="1013">
          <cell r="A1013" t="str">
            <v>АВВГнг-LS 4х  2,5</v>
          </cell>
          <cell r="GF1013">
            <v>20.440000000000001</v>
          </cell>
          <cell r="GG1013">
            <v>18.579999999999998</v>
          </cell>
        </row>
        <row r="1014">
          <cell r="A1014" t="str">
            <v>АВВГнг-LS 4х  4</v>
          </cell>
          <cell r="GF1014">
            <v>27.75</v>
          </cell>
          <cell r="GG1014">
            <v>25.22</v>
          </cell>
        </row>
        <row r="1015">
          <cell r="A1015" t="str">
            <v>АВВГнг-LS 4х  6</v>
          </cell>
          <cell r="GF1015">
            <v>34.75</v>
          </cell>
          <cell r="GG1015">
            <v>31.59</v>
          </cell>
        </row>
        <row r="1016">
          <cell r="A1016" t="str">
            <v>АВВГнг-LS 4х 10</v>
          </cell>
          <cell r="GF1016">
            <v>56.47</v>
          </cell>
          <cell r="GG1016">
            <v>51.33</v>
          </cell>
        </row>
        <row r="1017">
          <cell r="A1017" t="str">
            <v>АВВГнг-LS 4х 16</v>
          </cell>
          <cell r="GF1017">
            <v>81.99</v>
          </cell>
          <cell r="GG1017">
            <v>74.540000000000006</v>
          </cell>
        </row>
        <row r="1018">
          <cell r="A1018" t="str">
            <v>АВВГнг-LS 4х 25</v>
          </cell>
          <cell r="GF1018">
            <v>116.34</v>
          </cell>
          <cell r="GG1018">
            <v>105.76</v>
          </cell>
        </row>
        <row r="1019">
          <cell r="A1019" t="str">
            <v>АВВГнг-LS 4х 35</v>
          </cell>
          <cell r="GF1019">
            <v>148.74</v>
          </cell>
          <cell r="GG1019">
            <v>135.22</v>
          </cell>
        </row>
        <row r="1020">
          <cell r="A1020" t="str">
            <v>АВВГнг-LS 4х 50</v>
          </cell>
          <cell r="GF1020">
            <v>181.16</v>
          </cell>
          <cell r="GG1020">
            <v>164.69</v>
          </cell>
        </row>
        <row r="1021">
          <cell r="A1021" t="str">
            <v>АВВГнг-LS 4х 70</v>
          </cell>
          <cell r="GF1021">
            <v>239.7</v>
          </cell>
          <cell r="GG1021">
            <v>217.91</v>
          </cell>
        </row>
        <row r="1022">
          <cell r="A1022" t="str">
            <v>АВВГнг-LS 4х 95</v>
          </cell>
          <cell r="GF1022">
            <v>313.39</v>
          </cell>
          <cell r="GG1022">
            <v>284.89999999999998</v>
          </cell>
        </row>
        <row r="1023">
          <cell r="A1023" t="str">
            <v>АВВГнг-LS 4х120</v>
          </cell>
          <cell r="GF1023">
            <v>373.19</v>
          </cell>
          <cell r="GG1023">
            <v>339.26</v>
          </cell>
        </row>
        <row r="1024">
          <cell r="A1024" t="str">
            <v>АВВГнг-LS 4х150</v>
          </cell>
          <cell r="GF1024">
            <v>451.88</v>
          </cell>
          <cell r="GG1024">
            <v>410.8</v>
          </cell>
        </row>
        <row r="1025">
          <cell r="A1025" t="str">
            <v>АВВГнг-LS 4х185</v>
          </cell>
          <cell r="GF1025">
            <v>557.01</v>
          </cell>
          <cell r="GG1025">
            <v>506.37</v>
          </cell>
        </row>
        <row r="1026">
          <cell r="A1026" t="str">
            <v>АВВГнг-LS 4х240</v>
          </cell>
          <cell r="GF1026">
            <v>702.45</v>
          </cell>
          <cell r="GG1026">
            <v>638.59</v>
          </cell>
        </row>
        <row r="1027">
          <cell r="A1027" t="str">
            <v>АВВГнг-LS 5х  2,5</v>
          </cell>
          <cell r="GF1027">
            <v>24.09</v>
          </cell>
          <cell r="GG1027">
            <v>21.9</v>
          </cell>
        </row>
        <row r="1028">
          <cell r="A1028" t="str">
            <v>АВВГнг-LS 5х  4</v>
          </cell>
          <cell r="GF1028">
            <v>32.770000000000003</v>
          </cell>
          <cell r="GG1028">
            <v>29.79</v>
          </cell>
        </row>
        <row r="1029">
          <cell r="A1029" t="str">
            <v>АВВГнг-LS 5х  6</v>
          </cell>
          <cell r="GF1029">
            <v>41.46</v>
          </cell>
          <cell r="GG1029">
            <v>37.69</v>
          </cell>
        </row>
        <row r="1030">
          <cell r="A1030" t="str">
            <v>АВВГнг-LS 5х 10</v>
          </cell>
          <cell r="GF1030">
            <v>72.37</v>
          </cell>
          <cell r="GG1030">
            <v>65.790000000000006</v>
          </cell>
        </row>
        <row r="1031">
          <cell r="A1031" t="str">
            <v>АВВГнг-LS 5х 16</v>
          </cell>
          <cell r="GF1031">
            <v>97.8</v>
          </cell>
          <cell r="GG1031">
            <v>88.91</v>
          </cell>
        </row>
        <row r="1032">
          <cell r="A1032" t="str">
            <v>АВВГнг-LS 5х 25</v>
          </cell>
          <cell r="GF1032">
            <v>144.78</v>
          </cell>
          <cell r="GG1032">
            <v>131.61000000000001</v>
          </cell>
        </row>
        <row r="1033">
          <cell r="A1033" t="str">
            <v>АВВГнг-LS 5х 35</v>
          </cell>
          <cell r="GF1033">
            <v>181.98</v>
          </cell>
          <cell r="GG1033">
            <v>165.43</v>
          </cell>
        </row>
        <row r="1034">
          <cell r="A1034" t="str">
            <v>АВВГнг-LS 5х 50</v>
          </cell>
          <cell r="GF1034">
            <v>232.76</v>
          </cell>
          <cell r="GG1034">
            <v>211.6</v>
          </cell>
        </row>
        <row r="1035">
          <cell r="A1035" t="str">
            <v>АВВГнг-LS 5х 70</v>
          </cell>
          <cell r="GF1035">
            <v>214.31</v>
          </cell>
          <cell r="GG1035">
            <v>194.82</v>
          </cell>
        </row>
        <row r="1036">
          <cell r="A1036" t="str">
            <v>АВВГнг-LS 5х 95</v>
          </cell>
          <cell r="GF1036">
            <v>399.63</v>
          </cell>
          <cell r="GG1036">
            <v>363.3</v>
          </cell>
        </row>
        <row r="1037">
          <cell r="A1037" t="str">
            <v>АВВГнг-LS 5х120</v>
          </cell>
          <cell r="GF1037">
            <v>327.76</v>
          </cell>
          <cell r="GG1037">
            <v>297.95999999999998</v>
          </cell>
        </row>
        <row r="1038">
          <cell r="A1038" t="str">
            <v>АВВГнг-LS 5х150</v>
          </cell>
          <cell r="GF1038">
            <v>409.5</v>
          </cell>
          <cell r="GG1038">
            <v>372.27</v>
          </cell>
        </row>
        <row r="1039">
          <cell r="A1039" t="str">
            <v xml:space="preserve"> Кабель алюминиевый силовой с заполнением (АВВГз)</v>
          </cell>
          <cell r="GF1039">
            <v>0</v>
          </cell>
        </row>
        <row r="1040">
          <cell r="A1040" t="str">
            <v>АВВГз 2х  2,5</v>
          </cell>
          <cell r="GF1040">
            <v>10.63</v>
          </cell>
          <cell r="GG1040">
            <v>9.66</v>
          </cell>
        </row>
        <row r="1041">
          <cell r="A1041" t="str">
            <v>АВВГз 2х  4</v>
          </cell>
          <cell r="GF1041">
            <v>12.54</v>
          </cell>
          <cell r="GG1041">
            <v>11.4</v>
          </cell>
        </row>
        <row r="1042">
          <cell r="A1042" t="str">
            <v>АВВГз 2х 10</v>
          </cell>
          <cell r="GF1042">
            <v>26.7</v>
          </cell>
          <cell r="GG1042">
            <v>24.27</v>
          </cell>
        </row>
        <row r="1043">
          <cell r="A1043" t="str">
            <v>АВВГз 2х 16</v>
          </cell>
          <cell r="GF1043">
            <v>33.89</v>
          </cell>
          <cell r="GG1043">
            <v>30.81</v>
          </cell>
        </row>
        <row r="1044">
          <cell r="A1044" t="str">
            <v>АВВГз 2х 25</v>
          </cell>
          <cell r="GF1044">
            <v>50.48</v>
          </cell>
          <cell r="GG1044">
            <v>45.89</v>
          </cell>
        </row>
        <row r="1045">
          <cell r="A1045" t="str">
            <v>АВВГз 2х 35</v>
          </cell>
          <cell r="GF1045">
            <v>65.41</v>
          </cell>
          <cell r="GG1045">
            <v>59.46</v>
          </cell>
        </row>
        <row r="1046">
          <cell r="A1046" t="str">
            <v>АВВГз 2х 50</v>
          </cell>
          <cell r="GF1046">
            <v>84.05</v>
          </cell>
          <cell r="GG1046">
            <v>76.41</v>
          </cell>
        </row>
        <row r="1047">
          <cell r="A1047" t="str">
            <v>АВВГз 3х  2,5</v>
          </cell>
          <cell r="GF1047">
            <v>10.17</v>
          </cell>
          <cell r="GG1047">
            <v>9.25</v>
          </cell>
        </row>
        <row r="1048">
          <cell r="A1048" t="str">
            <v>АВВГз 3х  4</v>
          </cell>
          <cell r="GF1048">
            <v>14.13</v>
          </cell>
          <cell r="GG1048">
            <v>12.85</v>
          </cell>
        </row>
        <row r="1049">
          <cell r="A1049" t="str">
            <v>АВВГз 3х  6</v>
          </cell>
          <cell r="GF1049">
            <v>18.21</v>
          </cell>
          <cell r="GG1049">
            <v>16.559999999999999</v>
          </cell>
        </row>
        <row r="1050">
          <cell r="A1050" t="str">
            <v>АВВГз 3х 10</v>
          </cell>
          <cell r="GF1050">
            <v>35.83</v>
          </cell>
          <cell r="GG1050">
            <v>32.58</v>
          </cell>
        </row>
        <row r="1051">
          <cell r="A1051" t="str">
            <v>АВВГз 3х 16</v>
          </cell>
          <cell r="GF1051">
            <v>40.76</v>
          </cell>
          <cell r="GG1051">
            <v>37.049999999999997</v>
          </cell>
        </row>
        <row r="1052">
          <cell r="A1052" t="str">
            <v>АВВГз 3х 25</v>
          </cell>
          <cell r="GF1052">
            <v>61.4</v>
          </cell>
          <cell r="GG1052">
            <v>55.82</v>
          </cell>
        </row>
        <row r="1053">
          <cell r="A1053" t="str">
            <v>АВВГз 3х 35</v>
          </cell>
          <cell r="GF1053">
            <v>80.02</v>
          </cell>
          <cell r="GG1053">
            <v>72.739999999999995</v>
          </cell>
        </row>
        <row r="1054">
          <cell r="A1054" t="str">
            <v>АВВГз 3х 50</v>
          </cell>
          <cell r="GF1054">
            <v>104.11</v>
          </cell>
          <cell r="GG1054">
            <v>94.65</v>
          </cell>
        </row>
        <row r="1055">
          <cell r="A1055" t="str">
            <v>АВВГз 3х  4+1х2,5</v>
          </cell>
          <cell r="GF1055">
            <v>15.66</v>
          </cell>
          <cell r="GG1055">
            <v>14.23</v>
          </cell>
        </row>
        <row r="1056">
          <cell r="A1056" t="str">
            <v>АВВГз 3х 10+1х6</v>
          </cell>
          <cell r="GF1056">
            <v>34.51</v>
          </cell>
          <cell r="GG1056">
            <v>31.37</v>
          </cell>
        </row>
        <row r="1057">
          <cell r="A1057" t="str">
            <v>АВВГз 3х 16+1х10</v>
          </cell>
          <cell r="GF1057">
            <v>46.51</v>
          </cell>
          <cell r="GG1057">
            <v>42.28</v>
          </cell>
        </row>
        <row r="1058">
          <cell r="A1058" t="str">
            <v>АВВГз 3х 25+1х16</v>
          </cell>
          <cell r="GF1058">
            <v>70.209999999999994</v>
          </cell>
          <cell r="GG1058">
            <v>63.83</v>
          </cell>
        </row>
        <row r="1059">
          <cell r="A1059" t="str">
            <v>АВВГз 3х 35+1х16</v>
          </cell>
          <cell r="GF1059">
            <v>89.66</v>
          </cell>
          <cell r="GG1059">
            <v>81.510000000000005</v>
          </cell>
        </row>
        <row r="1060">
          <cell r="A1060" t="str">
            <v>АВВГз 3х 50+1х25</v>
          </cell>
          <cell r="GF1060">
            <v>116.46</v>
          </cell>
          <cell r="GG1060">
            <v>105.87</v>
          </cell>
        </row>
        <row r="1061">
          <cell r="A1061" t="str">
            <v>АВВГз 4х  2,5</v>
          </cell>
          <cell r="GF1061">
            <v>11.75</v>
          </cell>
          <cell r="GG1061">
            <v>10.69</v>
          </cell>
        </row>
        <row r="1062">
          <cell r="A1062" t="str">
            <v>АВВГз 4х  4</v>
          </cell>
          <cell r="GF1062">
            <v>16.5</v>
          </cell>
          <cell r="GG1062">
            <v>15</v>
          </cell>
        </row>
        <row r="1063">
          <cell r="A1063" t="str">
            <v>АВВГз 4х  6</v>
          </cell>
          <cell r="GF1063">
            <v>21.47</v>
          </cell>
          <cell r="GG1063">
            <v>19.510000000000002</v>
          </cell>
        </row>
        <row r="1064">
          <cell r="A1064" t="str">
            <v>АВВГз 4х 10</v>
          </cell>
          <cell r="GF1064">
            <v>36.950000000000003</v>
          </cell>
          <cell r="GG1064">
            <v>33.590000000000003</v>
          </cell>
        </row>
        <row r="1065">
          <cell r="A1065" t="str">
            <v>АВВГз 4х 16</v>
          </cell>
          <cell r="GF1065">
            <v>48.41</v>
          </cell>
          <cell r="GG1065">
            <v>44.01</v>
          </cell>
        </row>
        <row r="1066">
          <cell r="A1066" t="str">
            <v>АВВГз 4х 25</v>
          </cell>
          <cell r="GF1066">
            <v>71.7</v>
          </cell>
          <cell r="GG1066">
            <v>65.180000000000007</v>
          </cell>
        </row>
        <row r="1067">
          <cell r="A1067" t="str">
            <v>АВВГз 4х 35</v>
          </cell>
          <cell r="GF1067">
            <v>96.82</v>
          </cell>
          <cell r="GG1067">
            <v>88.01</v>
          </cell>
        </row>
        <row r="1068">
          <cell r="A1068" t="str">
            <v>АВВГз 4х 50</v>
          </cell>
          <cell r="GF1068">
            <v>127.15</v>
          </cell>
          <cell r="GG1068">
            <v>115.59</v>
          </cell>
        </row>
        <row r="1069">
          <cell r="A1069" t="str">
            <v>АВВГз 4х 95</v>
          </cell>
          <cell r="GF1069">
            <v>202.95</v>
          </cell>
          <cell r="GG1069">
            <v>184.5</v>
          </cell>
        </row>
        <row r="1070">
          <cell r="A1070" t="str">
            <v>АВВГз 5х  2,5</v>
          </cell>
          <cell r="GF1070">
            <v>19.91</v>
          </cell>
          <cell r="GG1070">
            <v>18.100000000000001</v>
          </cell>
        </row>
        <row r="1071">
          <cell r="A1071" t="str">
            <v>АВВГз 5х  4</v>
          </cell>
          <cell r="GF1071">
            <v>26.37</v>
          </cell>
          <cell r="GG1071">
            <v>23.97</v>
          </cell>
        </row>
        <row r="1072">
          <cell r="A1072" t="str">
            <v>Кабель алюминиевый бронированный (АВБбШв, АВБбШнг)</v>
          </cell>
          <cell r="GF1072">
            <v>0</v>
          </cell>
        </row>
        <row r="1073">
          <cell r="A1073" t="str">
            <v>АВБбШв 3х 4</v>
          </cell>
          <cell r="GF1073">
            <v>23.63</v>
          </cell>
          <cell r="GG1073">
            <v>21.48</v>
          </cell>
        </row>
        <row r="1074">
          <cell r="A1074" t="str">
            <v>АВБбШв 3х 6</v>
          </cell>
          <cell r="GF1074">
            <v>28.69</v>
          </cell>
          <cell r="GG1074">
            <v>26.09</v>
          </cell>
        </row>
        <row r="1075">
          <cell r="A1075" t="str">
            <v>АВБбШв 3х 10</v>
          </cell>
          <cell r="GF1075">
            <v>33.71</v>
          </cell>
          <cell r="GG1075">
            <v>30.65</v>
          </cell>
        </row>
        <row r="1076">
          <cell r="A1076" t="str">
            <v>АВБбШв 3х 16</v>
          </cell>
          <cell r="GF1076">
            <v>42.99</v>
          </cell>
          <cell r="GG1076">
            <v>39.08</v>
          </cell>
        </row>
        <row r="1077">
          <cell r="A1077" t="str">
            <v>АВБбШв 3х 25</v>
          </cell>
          <cell r="GF1077">
            <v>73.819999999999993</v>
          </cell>
          <cell r="GG1077">
            <v>67.11</v>
          </cell>
        </row>
        <row r="1078">
          <cell r="A1078" t="str">
            <v>АВБбШв 3х 35</v>
          </cell>
          <cell r="GF1078">
            <v>90.65</v>
          </cell>
          <cell r="GG1078">
            <v>82.41</v>
          </cell>
        </row>
        <row r="1079">
          <cell r="A1079" t="str">
            <v>АВБбШв 3х 50</v>
          </cell>
          <cell r="GF1079">
            <v>114.83</v>
          </cell>
          <cell r="GG1079">
            <v>104.39</v>
          </cell>
        </row>
        <row r="1080">
          <cell r="A1080" t="str">
            <v>АВБбШв 3х 70</v>
          </cell>
          <cell r="GF1080">
            <v>144.66</v>
          </cell>
          <cell r="GG1080">
            <v>131.51</v>
          </cell>
        </row>
        <row r="1081">
          <cell r="A1081" t="str">
            <v>АВБбШв 3х 95</v>
          </cell>
          <cell r="GF1081">
            <v>181.62</v>
          </cell>
          <cell r="GG1081">
            <v>165.11</v>
          </cell>
        </row>
        <row r="1082">
          <cell r="A1082" t="str">
            <v>АВБбШв 3х120</v>
          </cell>
          <cell r="GF1082">
            <v>219.86</v>
          </cell>
          <cell r="GG1082">
            <v>199.87</v>
          </cell>
        </row>
        <row r="1083">
          <cell r="A1083" t="str">
            <v>АВБбШв 3х150</v>
          </cell>
          <cell r="GF1083">
            <v>260.56</v>
          </cell>
          <cell r="GG1083">
            <v>236.87</v>
          </cell>
        </row>
        <row r="1084">
          <cell r="A1084" t="str">
            <v>АВБбШв 3х240</v>
          </cell>
          <cell r="GF1084">
            <v>460.51</v>
          </cell>
          <cell r="GG1084">
            <v>418.64</v>
          </cell>
        </row>
        <row r="1085">
          <cell r="A1085" t="str">
            <v>АВБбШв 3х 4+1х2,5</v>
          </cell>
          <cell r="GF1085">
            <v>40.79</v>
          </cell>
          <cell r="GG1085">
            <v>37.08</v>
          </cell>
        </row>
        <row r="1086">
          <cell r="A1086" t="str">
            <v>АВБбШв 3х 6+1х4</v>
          </cell>
          <cell r="GF1086">
            <v>46.03</v>
          </cell>
          <cell r="GG1086">
            <v>41.85</v>
          </cell>
        </row>
        <row r="1087">
          <cell r="A1087" t="str">
            <v>АВБбШв 3х10+1х6</v>
          </cell>
          <cell r="GF1087">
            <v>57.47</v>
          </cell>
          <cell r="GG1087">
            <v>52.25</v>
          </cell>
        </row>
        <row r="1088">
          <cell r="A1088" t="str">
            <v>АВБбШв 3х16+1х10</v>
          </cell>
          <cell r="GF1088">
            <v>48.87</v>
          </cell>
          <cell r="GG1088">
            <v>44.43</v>
          </cell>
        </row>
        <row r="1089">
          <cell r="A1089" t="str">
            <v>АВБбШв 3х25+1х16</v>
          </cell>
          <cell r="GF1089">
            <v>63.52</v>
          </cell>
          <cell r="GG1089">
            <v>57.75</v>
          </cell>
        </row>
        <row r="1090">
          <cell r="A1090" t="str">
            <v>АВБбШв 3х35+1х16</v>
          </cell>
          <cell r="GF1090">
            <v>102.01</v>
          </cell>
          <cell r="GG1090">
            <v>92.74</v>
          </cell>
        </row>
        <row r="1091">
          <cell r="A1091" t="str">
            <v>АВБбШв 3х50+1х25</v>
          </cell>
          <cell r="GF1091">
            <v>112.75</v>
          </cell>
          <cell r="GG1091">
            <v>102.5</v>
          </cell>
        </row>
        <row r="1092">
          <cell r="A1092" t="str">
            <v>АВБбШв 3х70+1х35</v>
          </cell>
          <cell r="GF1092">
            <v>176.29</v>
          </cell>
          <cell r="GG1092">
            <v>160.27000000000001</v>
          </cell>
        </row>
        <row r="1093">
          <cell r="A1093" t="str">
            <v>АВБбШв 3х95+1х50</v>
          </cell>
          <cell r="GF1093">
            <v>219.03</v>
          </cell>
          <cell r="GG1093">
            <v>199.12</v>
          </cell>
        </row>
        <row r="1094">
          <cell r="A1094" t="str">
            <v>АВБбШв 3х120+1х70</v>
          </cell>
          <cell r="GF1094">
            <v>262.08999999999997</v>
          </cell>
          <cell r="GG1094">
            <v>238.26</v>
          </cell>
        </row>
        <row r="1095">
          <cell r="A1095" t="str">
            <v>АВБбШв 3х150+1х70</v>
          </cell>
          <cell r="GF1095">
            <v>301.77</v>
          </cell>
          <cell r="GG1095">
            <v>274.33999999999997</v>
          </cell>
        </row>
        <row r="1096">
          <cell r="A1096" t="str">
            <v>АВБбШв 3х185+1х95</v>
          </cell>
          <cell r="GF1096">
            <v>369.59</v>
          </cell>
          <cell r="GG1096">
            <v>335.99</v>
          </cell>
        </row>
        <row r="1097">
          <cell r="A1097" t="str">
            <v>АВБбШв 3х240+1х120</v>
          </cell>
          <cell r="GF1097">
            <v>474.02</v>
          </cell>
          <cell r="GG1097">
            <v>430.93</v>
          </cell>
        </row>
        <row r="1098">
          <cell r="A1098" t="str">
            <v>АВБбШв 4х 2,5</v>
          </cell>
          <cell r="GF1098">
            <v>26.77</v>
          </cell>
          <cell r="GG1098">
            <v>24.34</v>
          </cell>
        </row>
        <row r="1099">
          <cell r="A1099" t="str">
            <v>АВБбШв 4х 4</v>
          </cell>
          <cell r="GF1099">
            <v>33.06</v>
          </cell>
          <cell r="GG1099">
            <v>30.05</v>
          </cell>
        </row>
        <row r="1100">
          <cell r="A1100" t="str">
            <v>АВБбШв 4х 6</v>
          </cell>
          <cell r="GF1100">
            <v>38.94</v>
          </cell>
          <cell r="GG1100">
            <v>35.4</v>
          </cell>
        </row>
        <row r="1101">
          <cell r="A1101" t="str">
            <v>АВБбШв 4х 10</v>
          </cell>
          <cell r="GF1101">
            <v>49.94</v>
          </cell>
          <cell r="GG1101">
            <v>45.4</v>
          </cell>
        </row>
        <row r="1102">
          <cell r="A1102" t="str">
            <v>АВБбШв 4х 16</v>
          </cell>
          <cell r="GF1102">
            <v>64.97</v>
          </cell>
          <cell r="GG1102">
            <v>59.06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вывоз мусора "/>
      <sheetName val="Демонтаж зануления"/>
      <sheetName val="Демонт.жб констр. и тр.чаши"/>
      <sheetName val="демонт.джемп.схемы"/>
      <sheetName val="Демонт.лин.портала"/>
      <sheetName val="ИТОГ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Фунд.порт."/>
      <sheetName val="Мк порт."/>
      <sheetName val="Фунд.обор."/>
      <sheetName val="Опоры обор."/>
      <sheetName val="Заземление"/>
      <sheetName val="Каб.каналы"/>
      <sheetName val="Прокладка каб."/>
      <sheetName val="ИТО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СНиП-84 авто-смета"/>
    </sheetNames>
    <definedNames>
      <definedName name="dial_mater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280"/>
      <sheetName val="Смета180"/>
    </sheetNames>
    <sheetDataSet>
      <sheetData sheetId="0"/>
      <sheetData sheetId="1">
        <row r="8">
          <cell r="A8" t="str">
            <v>Артезианская скважина. Пос. Снегири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ёт ГСК"/>
      <sheetName val="Спр Импилахта"/>
      <sheetName val="Лист1"/>
      <sheetName val="Спр_нов"/>
      <sheetName val="_05"/>
      <sheetName val="_ 06"/>
      <sheetName val="_07"/>
      <sheetName val="_09"/>
      <sheetName val="_10"/>
      <sheetName val="_11"/>
      <sheetName val="_12"/>
      <sheetName val="_13"/>
      <sheetName val="_14"/>
      <sheetName val="_15"/>
      <sheetName val="_16"/>
      <sheetName val="_17"/>
      <sheetName val="_18"/>
      <sheetName val="_19"/>
      <sheetName val="_20"/>
      <sheetName val="_21"/>
      <sheetName val="_22"/>
      <sheetName val="Импилахта _23"/>
      <sheetName val="Лист23 ЛУГА"/>
      <sheetName val="_23"/>
      <sheetName val="_24"/>
      <sheetName val="_25"/>
      <sheetName val="_26"/>
      <sheetName val="_27"/>
      <sheetName val="_28"/>
      <sheetName val="_29"/>
      <sheetName val="Лист2"/>
      <sheetName val="КС 2 ленинградская_03"/>
      <sheetName val="КС-2 _16"/>
      <sheetName val="КС-2_17"/>
      <sheetName val="КС 2_18"/>
      <sheetName val="КС-2_19 "/>
      <sheetName val="КС 2_21 "/>
      <sheetName val="КС 2 Княжегубская_22"/>
      <sheetName val="КС-2_23"/>
      <sheetName val="КС-2_24"/>
      <sheetName val="Форма-3_25"/>
      <sheetName val="КС-2_26"/>
      <sheetName val="КС-2_27"/>
      <sheetName val="КС -2_28"/>
      <sheetName val="КС-2_29"/>
      <sheetName val="Объект"/>
      <sheetName val="Бланк Справка КС-3"/>
      <sheetName val="Бланк Форма КС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Объекта"/>
      <sheetName val="Б.Д. ПЛАН"/>
      <sheetName val="Б.Д. ФАКТ"/>
      <sheetName val="СВОД"/>
      <sheetName val="Бескудниково"/>
      <sheetName val="Курган-Козырево"/>
      <sheetName val="Волгодонская АЭС-Невинномысск"/>
      <sheetName val="Хлебниково"/>
      <sheetName val="Бескудниково (демонтаж)"/>
      <sheetName val="Объект1"/>
      <sheetName val="Объект2"/>
      <sheetName val="ТВ_ССС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СТИ_Тамала_ПД"/>
      <sheetName val="списки"/>
      <sheetName val="таб3"/>
      <sheetName val="таб5"/>
    </sheetNames>
    <sheetDataSet>
      <sheetData sheetId="0"/>
      <sheetData sheetId="1">
        <row r="1">
          <cell r="B1" t="str">
            <v>Ф2-Нет</v>
          </cell>
          <cell r="L1">
            <v>1</v>
          </cell>
        </row>
        <row r="2">
          <cell r="L2">
            <v>1.3</v>
          </cell>
        </row>
      </sheetData>
      <sheetData sheetId="2" refreshError="1"/>
      <sheetData sheetId="3">
        <row r="5">
          <cell r="B5">
            <v>2.04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СНиП-84 авто-смета"/>
    </sheetNames>
    <definedNames>
      <definedName name="dial_mater_udar"/>
    </defined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"/>
      <sheetName val="ЗАЩИТА"/>
      <sheetName val="ДОЛГИ"/>
      <sheetName val="ПРОЦЕНТЫ"/>
      <sheetName val="ДОГОВОР"/>
      <sheetName val="PRICE $ (3)"/>
      <sheetName val="Кабель"/>
      <sheetName val="Смет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матер_"/>
      <sheetName val="КП_Прим_(3)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выборка_на22_июня"/>
      <sheetName val="Таблица_5"/>
      <sheetName val="Таблица_3"/>
      <sheetName val="3труба_(П)"/>
      <sheetName val="См_3_АСУ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Акт_выбора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таблица_руко_"/>
      <sheetName val="Акт_выполненных_работ_46"/>
      <sheetName val="Смета_7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ДКСС от МПС"/>
      <sheetName val="Смета180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РС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эл_химз_3"/>
      <sheetName val="геология_3"/>
      <sheetName val="Данные_для_расчёта_сметы2"/>
      <sheetName val="СметаСводная_снег2"/>
      <sheetName val="свод_22"/>
      <sheetName val="Хаттон_90_90_Femco2"/>
      <sheetName val="Коэфф1_2"/>
      <sheetName val="свод_общ2"/>
      <sheetName val="СметаСводная_1_оч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ВПР"/>
      <sheetName val="W28"/>
      <sheetName val="см 5 ОДД "/>
      <sheetName val="по объекту"/>
      <sheetName val="Таблиц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/>
      <sheetData sheetId="1021"/>
      <sheetData sheetId="1022" refreshError="1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2002_v2_"/>
      <sheetName val="Данные для расчёта сметы"/>
      <sheetName val="СметаСводная снег"/>
      <sheetName val="93-110"/>
      <sheetName val="Смета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Перечень ИУ"/>
      <sheetName val="Коэфф1."/>
      <sheetName val="свод 2"/>
      <sheetName val="РН-ПНГ"/>
      <sheetName val="влад-таблица"/>
      <sheetName val="2002(v1)"/>
      <sheetName val="Подрядчики"/>
      <sheetName val="Январь"/>
      <sheetName val="НМА"/>
      <sheetName val="оператор"/>
      <sheetName val="исх_данные"/>
      <sheetName val="ст ГТМ"/>
      <sheetName val="СметаСводная Колпино"/>
      <sheetName val="3.1 ТХ"/>
      <sheetName val="ЗП_ЮНГ"/>
      <sheetName val="sapactivexlhiddensheet"/>
      <sheetName val="см8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лч и кам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ЖД 3.1"/>
      <sheetName val="УСР"/>
      <sheetName val="Объемы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СМ"/>
      <sheetName val="таблица_руко_x0019__x0015_ _x0003__x000c__x0011__x0011_"/>
      <sheetName val="ГАЗ_камаз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1_401_2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геология_2"/>
      <sheetName val="справ_2"/>
      <sheetName val="Данные_для_расчёта_сметы1"/>
      <sheetName val="СметаСводная_снег1"/>
      <sheetName val="СметаСводная_павильон1"/>
      <sheetName val="Перечень_ИУ1"/>
      <sheetName val="Коэфф1_1"/>
      <sheetName val="свод_21"/>
      <sheetName val="ст_ГТМ"/>
      <sheetName val="СметаСводная_Колпино1"/>
      <sheetName val="3_1_ТХ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лч_и_кам"/>
      <sheetName val="СВ_2"/>
      <sheetName val="Акт_выбора"/>
      <sheetName val="Смета__4ПР_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 refreshError="1"/>
      <sheetData sheetId="815" refreshError="1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иП-84 авто-смета"/>
    </sheetNames>
    <definedNames>
      <definedName name="dial_koef_udar"/>
    </defined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дарка"/>
      <sheetName val="Объектная"/>
      <sheetName val="Монтаж"/>
      <sheetName val="ЛокРот"/>
      <sheetName val="ДиалогНасос"/>
      <sheetName val="Module1"/>
      <sheetName val="Модуль Монтаж"/>
      <sheetName val="Udar_Dialog"/>
      <sheetName val="Dialog3"/>
      <sheetName val="Dialog_Mater"/>
      <sheetName val="Dialog_dol_udar"/>
      <sheetName val="Расход долот диалог"/>
      <sheetName val="ротордиалог"/>
      <sheetName val="Коэффициенты"/>
      <sheetName val="Материалы"/>
      <sheetName val="Насосы"/>
      <sheetName val="Объектная на ВЗУ"/>
      <sheetName val="Солянка"/>
      <sheetName val="Пуско-наладка"/>
      <sheetName val="Диалог_резка"/>
      <sheetName val="Диалог_коэф"/>
      <sheetName val="Диалог_бурение"/>
      <sheetName val="Диалог2"/>
      <sheetName val="Тампонаж"/>
      <sheetName val="Сводная смета"/>
      <sheetName val="Насос"/>
      <sheetName val="Водомер"/>
      <sheetName val="Лист6"/>
      <sheetName val="ПНР"/>
      <sheetName val="Оголовок"/>
      <sheetName val="Бурение 6"/>
      <sheetName val="СНиП-84 авто-смета"/>
    </sheetNames>
    <definedNames>
      <definedName name="Rashod_dolot_zap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3"/>
  <sheetViews>
    <sheetView tabSelected="1" view="pageBreakPreview" topLeftCell="A6" zoomScale="80" zoomScaleNormal="80" zoomScaleSheetLayoutView="80" workbookViewId="0">
      <selection activeCell="E20" sqref="E20:F20"/>
    </sheetView>
  </sheetViews>
  <sheetFormatPr defaultRowHeight="15" x14ac:dyDescent="0.25"/>
  <cols>
    <col min="1" max="1" width="5.140625" style="4" customWidth="1"/>
    <col min="2" max="2" width="21.42578125" style="4" customWidth="1"/>
    <col min="3" max="3" width="42.85546875" style="4" customWidth="1"/>
    <col min="4" max="4" width="21" style="4" bestFit="1" customWidth="1"/>
    <col min="5" max="5" width="18.85546875" style="4" bestFit="1" customWidth="1"/>
    <col min="6" max="6" width="15.7109375" style="4" bestFit="1" customWidth="1"/>
    <col min="7" max="7" width="15" style="4" bestFit="1" customWidth="1"/>
    <col min="8" max="8" width="14.85546875" style="4" customWidth="1"/>
    <col min="9" max="9" width="26.85546875" style="4" bestFit="1" customWidth="1"/>
    <col min="10" max="10" width="30.28515625" style="4" bestFit="1" customWidth="1"/>
    <col min="11" max="11" width="16.5703125" style="4" customWidth="1"/>
    <col min="12" max="12" width="13.28515625" style="4" customWidth="1"/>
    <col min="13" max="13" width="13.42578125" style="4" bestFit="1" customWidth="1"/>
    <col min="14" max="14" width="11.7109375" style="4" bestFit="1" customWidth="1"/>
    <col min="15" max="15" width="9.7109375" style="4" bestFit="1" customWidth="1"/>
    <col min="16" max="16384" width="9.140625" style="4"/>
  </cols>
  <sheetData>
    <row r="1" spans="1:18" ht="35.25" customHeight="1" x14ac:dyDescent="0.25">
      <c r="B1" s="52" t="s">
        <v>5</v>
      </c>
      <c r="C1" s="52"/>
      <c r="D1" s="52"/>
      <c r="E1" s="52"/>
      <c r="F1" s="11"/>
      <c r="G1" s="52"/>
      <c r="H1" s="52"/>
    </row>
    <row r="2" spans="1:18" x14ac:dyDescent="0.25">
      <c r="B2" s="52"/>
      <c r="C2" s="52"/>
      <c r="D2" s="52"/>
      <c r="E2" s="52"/>
      <c r="F2" s="11"/>
      <c r="G2" s="52"/>
      <c r="H2" s="52"/>
    </row>
    <row r="3" spans="1:18" ht="15" customHeight="1" x14ac:dyDescent="0.25">
      <c r="B3" s="55" t="s">
        <v>24</v>
      </c>
      <c r="C3" s="53"/>
      <c r="D3" s="53"/>
      <c r="E3" s="53"/>
      <c r="F3" s="12"/>
      <c r="G3" s="53"/>
      <c r="H3" s="53"/>
    </row>
    <row r="4" spans="1:18" x14ac:dyDescent="0.25">
      <c r="B4" s="54" t="s">
        <v>36</v>
      </c>
      <c r="C4" s="54"/>
      <c r="D4" s="54"/>
      <c r="E4" s="54"/>
      <c r="F4" s="13"/>
      <c r="G4" s="54"/>
      <c r="H4" s="54"/>
    </row>
    <row r="5" spans="1:18" ht="33.75" customHeight="1" x14ac:dyDescent="0.25">
      <c r="B5" s="54" t="s">
        <v>37</v>
      </c>
      <c r="C5" s="54"/>
      <c r="D5" s="54"/>
      <c r="E5" s="54"/>
      <c r="F5" s="13"/>
      <c r="G5" s="54"/>
      <c r="H5" s="54"/>
    </row>
    <row r="6" spans="1:18" ht="42.75" customHeight="1" x14ac:dyDescent="0.25">
      <c r="B6" s="56" t="s">
        <v>43</v>
      </c>
      <c r="C6" s="56"/>
      <c r="D6" s="56"/>
      <c r="E6" s="56"/>
      <c r="F6" s="14"/>
      <c r="G6" s="56"/>
      <c r="H6" s="56"/>
    </row>
    <row r="7" spans="1:18" ht="57.75" customHeight="1" x14ac:dyDescent="0.25">
      <c r="B7" s="15" t="s">
        <v>4</v>
      </c>
      <c r="F7" s="16"/>
      <c r="I7"/>
      <c r="J7"/>
      <c r="K7"/>
      <c r="L7"/>
      <c r="M7"/>
      <c r="N7"/>
      <c r="O7"/>
      <c r="P7"/>
      <c r="Q7"/>
      <c r="R7"/>
    </row>
    <row r="8" spans="1:18" x14ac:dyDescent="0.25">
      <c r="B8" s="16"/>
      <c r="F8" s="16"/>
      <c r="I8"/>
      <c r="J8"/>
      <c r="K8"/>
      <c r="L8"/>
      <c r="M8"/>
      <c r="N8"/>
      <c r="O8"/>
      <c r="P8"/>
      <c r="Q8"/>
      <c r="R8"/>
    </row>
    <row r="9" spans="1:18" x14ac:dyDescent="0.25">
      <c r="B9" s="57" t="s">
        <v>19</v>
      </c>
      <c r="C9" s="57"/>
      <c r="D9" s="57"/>
      <c r="E9" s="57"/>
      <c r="F9" s="57"/>
      <c r="G9" s="57"/>
      <c r="H9" s="57"/>
      <c r="I9"/>
      <c r="J9"/>
      <c r="K9"/>
      <c r="L9"/>
      <c r="M9"/>
      <c r="N9"/>
      <c r="O9"/>
      <c r="P9"/>
      <c r="Q9"/>
      <c r="R9"/>
    </row>
    <row r="10" spans="1:18" x14ac:dyDescent="0.25">
      <c r="B10" s="16"/>
      <c r="F10" s="16"/>
      <c r="I10"/>
      <c r="J10"/>
      <c r="K10"/>
      <c r="L10"/>
      <c r="M10"/>
      <c r="N10"/>
      <c r="O10"/>
      <c r="P10"/>
      <c r="Q10"/>
      <c r="R10"/>
    </row>
    <row r="11" spans="1:18" ht="66" customHeight="1" x14ac:dyDescent="0.25">
      <c r="A11" s="61" t="s">
        <v>54</v>
      </c>
      <c r="B11" s="61"/>
      <c r="C11" s="61"/>
      <c r="D11" s="61"/>
      <c r="E11" s="61"/>
      <c r="F11" s="61"/>
      <c r="G11" s="61"/>
      <c r="H11" s="61"/>
      <c r="I11"/>
      <c r="J11"/>
      <c r="K11"/>
      <c r="L11"/>
      <c r="M11"/>
      <c r="N11"/>
      <c r="O11"/>
      <c r="P11"/>
      <c r="Q11"/>
      <c r="R11"/>
    </row>
    <row r="12" spans="1:18" ht="15" customHeight="1" x14ac:dyDescent="0.25">
      <c r="A12" s="17"/>
      <c r="B12" s="60" t="s">
        <v>20</v>
      </c>
      <c r="C12" s="60"/>
      <c r="D12" s="60"/>
      <c r="E12" s="60"/>
      <c r="F12" s="60"/>
      <c r="G12" s="60"/>
      <c r="H12" s="60"/>
      <c r="I12"/>
      <c r="J12"/>
      <c r="K12"/>
      <c r="L12"/>
      <c r="M12"/>
      <c r="N12"/>
      <c r="O12"/>
      <c r="P12"/>
      <c r="Q12"/>
      <c r="R12"/>
    </row>
    <row r="13" spans="1:18" x14ac:dyDescent="0.25">
      <c r="D13" s="57" t="s">
        <v>57</v>
      </c>
      <c r="E13" s="57"/>
      <c r="F13" s="57"/>
      <c r="I13"/>
      <c r="J13"/>
      <c r="K13"/>
      <c r="L13"/>
      <c r="M13"/>
      <c r="N13"/>
      <c r="O13"/>
      <c r="P13"/>
      <c r="Q13"/>
      <c r="R13"/>
    </row>
    <row r="14" spans="1:18" x14ac:dyDescent="0.25">
      <c r="A14" s="26"/>
      <c r="B14" s="10"/>
      <c r="C14" s="10"/>
      <c r="D14" s="10"/>
      <c r="E14" s="10"/>
      <c r="F14" s="10"/>
      <c r="G14" s="10"/>
      <c r="H14" s="10"/>
      <c r="I14"/>
      <c r="J14"/>
      <c r="K14"/>
      <c r="L14"/>
      <c r="M14"/>
      <c r="N14"/>
      <c r="O14"/>
      <c r="P14"/>
      <c r="Q14"/>
      <c r="R14"/>
    </row>
    <row r="15" spans="1:18" x14ac:dyDescent="0.25">
      <c r="A15" s="27" t="s">
        <v>25</v>
      </c>
      <c r="B15" s="20"/>
      <c r="C15" s="28"/>
      <c r="D15" s="29">
        <v>2000</v>
      </c>
      <c r="E15" s="30"/>
      <c r="F15" s="30"/>
      <c r="G15" s="30"/>
      <c r="H15" s="30"/>
      <c r="I15"/>
      <c r="J15"/>
      <c r="K15"/>
      <c r="L15"/>
      <c r="M15"/>
      <c r="N15"/>
      <c r="O15"/>
      <c r="P15"/>
      <c r="Q15"/>
      <c r="R15"/>
    </row>
    <row r="16" spans="1:18" ht="22.5" customHeight="1" x14ac:dyDescent="0.25">
      <c r="A16" s="58" t="s">
        <v>0</v>
      </c>
      <c r="B16" s="58" t="s">
        <v>1</v>
      </c>
      <c r="C16" s="58" t="s">
        <v>2</v>
      </c>
      <c r="D16" s="58" t="s">
        <v>32</v>
      </c>
      <c r="E16" s="58"/>
      <c r="F16" s="58"/>
      <c r="G16" s="58"/>
      <c r="H16" s="58" t="s">
        <v>17</v>
      </c>
      <c r="I16"/>
      <c r="J16"/>
      <c r="K16"/>
      <c r="L16"/>
      <c r="M16"/>
      <c r="N16"/>
      <c r="O16"/>
      <c r="P16"/>
      <c r="Q16"/>
      <c r="R16"/>
    </row>
    <row r="17" spans="1:18" ht="33" customHeight="1" x14ac:dyDescent="0.25">
      <c r="A17" s="58"/>
      <c r="B17" s="58"/>
      <c r="C17" s="58"/>
      <c r="D17" s="5" t="s">
        <v>26</v>
      </c>
      <c r="E17" s="5" t="s">
        <v>27</v>
      </c>
      <c r="F17" s="38" t="s">
        <v>28</v>
      </c>
      <c r="G17" s="38" t="s">
        <v>29</v>
      </c>
      <c r="H17" s="58"/>
      <c r="I17"/>
      <c r="J17"/>
      <c r="K17"/>
      <c r="L17"/>
      <c r="M17"/>
      <c r="N17"/>
      <c r="O17"/>
      <c r="P17"/>
      <c r="Q17"/>
      <c r="R17"/>
    </row>
    <row r="18" spans="1:18" s="1" customFormat="1" ht="11.25" customHeight="1" x14ac:dyDescent="0.25">
      <c r="A18" s="38">
        <v>1</v>
      </c>
      <c r="B18" s="38">
        <v>2</v>
      </c>
      <c r="C18" s="38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  <c r="I18" s="20"/>
      <c r="J18" s="20"/>
      <c r="K18" s="20"/>
      <c r="L18" s="20"/>
    </row>
    <row r="19" spans="1:18" s="1" customFormat="1" ht="16.5" customHeight="1" x14ac:dyDescent="0.25">
      <c r="A19" s="31"/>
      <c r="B19" s="59" t="s">
        <v>3</v>
      </c>
      <c r="C19" s="59"/>
      <c r="D19" s="59"/>
      <c r="E19" s="59"/>
      <c r="F19" s="59"/>
      <c r="G19" s="59"/>
      <c r="H19" s="7"/>
      <c r="I19" s="34"/>
      <c r="J19" s="34"/>
      <c r="K19" s="34"/>
      <c r="L19" s="34"/>
    </row>
    <row r="20" spans="1:18" s="36" customFormat="1" x14ac:dyDescent="0.25">
      <c r="A20" s="33">
        <v>1</v>
      </c>
      <c r="B20" s="33" t="s">
        <v>48</v>
      </c>
      <c r="C20" s="19" t="s">
        <v>56</v>
      </c>
      <c r="D20" s="35">
        <v>0</v>
      </c>
      <c r="E20" s="35">
        <v>0.61</v>
      </c>
      <c r="F20" s="35">
        <v>35.26</v>
      </c>
      <c r="G20" s="35">
        <v>0</v>
      </c>
      <c r="H20" s="35">
        <f>SUM(D20:G20)</f>
        <v>35.869999999999997</v>
      </c>
      <c r="I20" s="39"/>
      <c r="J20" s="39"/>
      <c r="K20" s="39"/>
      <c r="L20" s="39"/>
    </row>
    <row r="21" spans="1:18" s="1" customFormat="1" x14ac:dyDescent="0.25">
      <c r="A21" s="49" t="s">
        <v>6</v>
      </c>
      <c r="B21" s="50"/>
      <c r="C21" s="51"/>
      <c r="D21" s="23">
        <f>SUM(D20:D20)</f>
        <v>0</v>
      </c>
      <c r="E21" s="23">
        <f>SUM(E20:E20)</f>
        <v>0.61</v>
      </c>
      <c r="F21" s="23">
        <f>SUM(F20:F20)</f>
        <v>35.26</v>
      </c>
      <c r="G21" s="23">
        <f>SUM(G20:G20)</f>
        <v>0</v>
      </c>
      <c r="H21" s="23">
        <f>SUM(H20:H20)</f>
        <v>35.869999999999997</v>
      </c>
      <c r="I21" s="34"/>
      <c r="J21" s="34"/>
      <c r="K21" s="34"/>
      <c r="L21" s="34"/>
    </row>
    <row r="22" spans="1:18" s="1" customFormat="1" ht="28.5" customHeight="1" x14ac:dyDescent="0.25">
      <c r="A22" s="32"/>
      <c r="B22" s="48" t="s">
        <v>23</v>
      </c>
      <c r="C22" s="48"/>
      <c r="D22" s="48"/>
      <c r="E22" s="48"/>
      <c r="F22" s="48"/>
      <c r="G22" s="48"/>
      <c r="H22" s="7"/>
      <c r="I22" s="34"/>
      <c r="J22" s="40"/>
      <c r="K22" s="34"/>
      <c r="L22" s="34"/>
    </row>
    <row r="23" spans="1:18" s="1" customFormat="1" ht="30" x14ac:dyDescent="0.25">
      <c r="A23" s="5">
        <v>2</v>
      </c>
      <c r="B23" s="24" t="s">
        <v>38</v>
      </c>
      <c r="C23" s="47" t="s">
        <v>52</v>
      </c>
      <c r="D23" s="23">
        <f>D21*0.015*0</f>
        <v>0</v>
      </c>
      <c r="E23" s="23">
        <f>E21*0.015*0</f>
        <v>0</v>
      </c>
      <c r="F23" s="23"/>
      <c r="G23" s="23"/>
      <c r="H23" s="23">
        <f>SUM(D23:G23)</f>
        <v>0</v>
      </c>
      <c r="I23" s="34"/>
      <c r="J23" s="41"/>
      <c r="K23" s="34"/>
      <c r="L23" s="34"/>
    </row>
    <row r="24" spans="1:18" s="1" customFormat="1" x14ac:dyDescent="0.25">
      <c r="A24" s="49" t="s">
        <v>21</v>
      </c>
      <c r="B24" s="50"/>
      <c r="C24" s="51"/>
      <c r="D24" s="23">
        <f>SUM(D23:D23)</f>
        <v>0</v>
      </c>
      <c r="E24" s="23">
        <f>SUM(E23:E23)</f>
        <v>0</v>
      </c>
      <c r="F24" s="23">
        <f>SUM(F23:F23)</f>
        <v>0</v>
      </c>
      <c r="G24" s="23">
        <f>SUM(G23:G23)</f>
        <v>0</v>
      </c>
      <c r="H24" s="23">
        <f>SUM(H23:H23)</f>
        <v>0</v>
      </c>
      <c r="I24" s="34"/>
      <c r="J24" s="42"/>
      <c r="K24" s="34"/>
      <c r="L24" s="34"/>
    </row>
    <row r="25" spans="1:18" s="1" customFormat="1" x14ac:dyDescent="0.25">
      <c r="A25" s="49" t="s">
        <v>22</v>
      </c>
      <c r="B25" s="50"/>
      <c r="C25" s="51"/>
      <c r="D25" s="23">
        <f>D24+D21</f>
        <v>0</v>
      </c>
      <c r="E25" s="23">
        <f t="shared" ref="E25:H25" si="0">E24+E21</f>
        <v>0.61</v>
      </c>
      <c r="F25" s="23">
        <f t="shared" si="0"/>
        <v>35.26</v>
      </c>
      <c r="G25" s="23">
        <f t="shared" si="0"/>
        <v>0</v>
      </c>
      <c r="H25" s="23">
        <f t="shared" si="0"/>
        <v>35.869999999999997</v>
      </c>
      <c r="I25" s="34"/>
      <c r="J25" s="43"/>
      <c r="K25" s="34"/>
      <c r="L25" s="34"/>
    </row>
    <row r="26" spans="1:18" s="1" customFormat="1" ht="20.25" customHeight="1" x14ac:dyDescent="0.25">
      <c r="A26" s="32"/>
      <c r="B26" s="48" t="s">
        <v>7</v>
      </c>
      <c r="C26" s="48"/>
      <c r="D26" s="48"/>
      <c r="E26" s="48"/>
      <c r="F26" s="48"/>
      <c r="G26" s="48"/>
      <c r="H26" s="7"/>
      <c r="I26" s="34"/>
      <c r="J26" s="34"/>
      <c r="K26" s="34"/>
      <c r="L26" s="34"/>
    </row>
    <row r="27" spans="1:18" s="37" customFormat="1" x14ac:dyDescent="0.25">
      <c r="A27" s="5">
        <v>3</v>
      </c>
      <c r="B27" s="5" t="s">
        <v>49</v>
      </c>
      <c r="C27" s="44" t="s">
        <v>55</v>
      </c>
      <c r="D27" s="23"/>
      <c r="E27" s="23"/>
      <c r="F27" s="23"/>
      <c r="G27" s="23">
        <v>0</v>
      </c>
      <c r="H27" s="23">
        <f t="shared" ref="H27" si="1">SUM(D27:G27)</f>
        <v>0</v>
      </c>
      <c r="I27" s="34"/>
      <c r="J27" s="34"/>
      <c r="K27" s="34"/>
      <c r="L27" s="34"/>
    </row>
    <row r="28" spans="1:18" s="1" customFormat="1" x14ac:dyDescent="0.25">
      <c r="A28" s="49" t="s">
        <v>8</v>
      </c>
      <c r="B28" s="50"/>
      <c r="C28" s="51"/>
      <c r="D28" s="23">
        <f>SUM(D27:D27)</f>
        <v>0</v>
      </c>
      <c r="E28" s="23">
        <f>SUM(E27:E27)</f>
        <v>0</v>
      </c>
      <c r="F28" s="23">
        <f>SUM(F27:F27)</f>
        <v>0</v>
      </c>
      <c r="G28" s="23">
        <f>SUM(G27:G27)</f>
        <v>0</v>
      </c>
      <c r="H28" s="23">
        <f>SUM(H27:H27)</f>
        <v>0</v>
      </c>
      <c r="I28" s="34"/>
      <c r="J28" s="34"/>
      <c r="K28" s="34"/>
      <c r="L28" s="34"/>
    </row>
    <row r="29" spans="1:18" s="1" customFormat="1" x14ac:dyDescent="0.25">
      <c r="A29" s="49" t="s">
        <v>9</v>
      </c>
      <c r="B29" s="50"/>
      <c r="C29" s="51"/>
      <c r="D29" s="23">
        <f>D25+D28</f>
        <v>0</v>
      </c>
      <c r="E29" s="23">
        <f>E25+E28</f>
        <v>0.61</v>
      </c>
      <c r="F29" s="23">
        <f>F25+F28</f>
        <v>35.26</v>
      </c>
      <c r="G29" s="23">
        <f>G25+G28</f>
        <v>0</v>
      </c>
      <c r="H29" s="23">
        <f>H25+H28</f>
        <v>35.869999999999997</v>
      </c>
      <c r="I29" s="34"/>
      <c r="J29" s="42"/>
      <c r="K29" s="34"/>
      <c r="L29" s="34"/>
    </row>
    <row r="30" spans="1:18" s="1" customFormat="1" ht="28.5" customHeight="1" x14ac:dyDescent="0.25">
      <c r="A30" s="32"/>
      <c r="B30" s="48" t="s">
        <v>10</v>
      </c>
      <c r="C30" s="48"/>
      <c r="D30" s="48"/>
      <c r="E30" s="48"/>
      <c r="F30" s="48"/>
      <c r="G30" s="48"/>
      <c r="H30" s="5"/>
      <c r="I30" s="34"/>
      <c r="J30" s="34"/>
      <c r="K30" s="34"/>
      <c r="L30" s="34"/>
    </row>
    <row r="31" spans="1:18" s="1" customFormat="1" ht="45" x14ac:dyDescent="0.25">
      <c r="A31" s="5">
        <v>4</v>
      </c>
      <c r="B31" s="18" t="s">
        <v>39</v>
      </c>
      <c r="C31" s="8" t="s">
        <v>35</v>
      </c>
      <c r="D31" s="23"/>
      <c r="E31" s="23"/>
      <c r="F31" s="23"/>
      <c r="G31" s="23">
        <f>0.0214*H29</f>
        <v>0.77</v>
      </c>
      <c r="H31" s="23">
        <f t="shared" ref="H31:H33" si="2">SUM(D31:G31)</f>
        <v>0.77</v>
      </c>
      <c r="I31" s="34"/>
      <c r="J31" s="34"/>
      <c r="K31" s="34"/>
      <c r="L31" s="34"/>
    </row>
    <row r="32" spans="1:18" s="1" customFormat="1" ht="45" x14ac:dyDescent="0.25">
      <c r="A32" s="9">
        <v>5</v>
      </c>
      <c r="B32" s="38" t="s">
        <v>41</v>
      </c>
      <c r="C32" s="21" t="s">
        <v>42</v>
      </c>
      <c r="D32" s="23"/>
      <c r="E32" s="23"/>
      <c r="F32" s="23"/>
      <c r="G32" s="23">
        <f>(H29+H37)*0.0393</f>
        <v>1.72</v>
      </c>
      <c r="H32" s="23">
        <f t="shared" si="2"/>
        <v>1.72</v>
      </c>
      <c r="I32"/>
      <c r="J32"/>
      <c r="K32"/>
      <c r="L32"/>
    </row>
    <row r="33" spans="1:13" s="1" customFormat="1" x14ac:dyDescent="0.25">
      <c r="A33" s="49" t="s">
        <v>11</v>
      </c>
      <c r="B33" s="50"/>
      <c r="C33" s="51"/>
      <c r="D33" s="23">
        <f>SUM(D31:D32)</f>
        <v>0</v>
      </c>
      <c r="E33" s="23">
        <f>SUM(E31:E32)</f>
        <v>0</v>
      </c>
      <c r="F33" s="23">
        <f>SUM(F31:F32)</f>
        <v>0</v>
      </c>
      <c r="G33" s="23">
        <f>SUM(G31:G32)</f>
        <v>2.4900000000000002</v>
      </c>
      <c r="H33" s="23">
        <f t="shared" si="2"/>
        <v>2.4900000000000002</v>
      </c>
      <c r="I33"/>
      <c r="J33"/>
      <c r="K33"/>
      <c r="L33"/>
      <c r="M33"/>
    </row>
    <row r="34" spans="1:13" s="1" customFormat="1" x14ac:dyDescent="0.25">
      <c r="A34" s="49" t="s">
        <v>12</v>
      </c>
      <c r="B34" s="50"/>
      <c r="C34" s="51"/>
      <c r="D34" s="23">
        <f>D29+D33</f>
        <v>0</v>
      </c>
      <c r="E34" s="23">
        <f>E29+E33</f>
        <v>0.61</v>
      </c>
      <c r="F34" s="23">
        <f>F29+F33</f>
        <v>35.26</v>
      </c>
      <c r="G34" s="23">
        <f>G29+G33</f>
        <v>2.4900000000000002</v>
      </c>
      <c r="H34" s="23">
        <f>H29+H33</f>
        <v>38.36</v>
      </c>
      <c r="I34"/>
      <c r="J34"/>
      <c r="K34"/>
      <c r="L34"/>
      <c r="M34"/>
    </row>
    <row r="35" spans="1:13" s="1" customFormat="1" ht="28.9" customHeight="1" x14ac:dyDescent="0.25">
      <c r="A35" s="32"/>
      <c r="B35" s="48" t="s">
        <v>13</v>
      </c>
      <c r="C35" s="48"/>
      <c r="D35" s="48"/>
      <c r="E35" s="48"/>
      <c r="F35" s="48"/>
      <c r="G35" s="48"/>
      <c r="H35" s="5"/>
      <c r="I35"/>
      <c r="J35"/>
      <c r="K35"/>
      <c r="L35"/>
      <c r="M35"/>
    </row>
    <row r="36" spans="1:13" s="34" customFormat="1" x14ac:dyDescent="0.25">
      <c r="A36" s="5">
        <v>6</v>
      </c>
      <c r="B36" s="18" t="s">
        <v>46</v>
      </c>
      <c r="C36" s="19" t="s">
        <v>47</v>
      </c>
      <c r="D36" s="23"/>
      <c r="E36" s="23"/>
      <c r="F36" s="23"/>
      <c r="G36" s="23">
        <v>8</v>
      </c>
      <c r="H36" s="23">
        <f t="shared" ref="H36" si="3">SUM(D36:G36)</f>
        <v>8</v>
      </c>
      <c r="I36"/>
      <c r="J36"/>
      <c r="K36"/>
      <c r="L36"/>
      <c r="M36"/>
    </row>
    <row r="37" spans="1:13" s="1" customFormat="1" x14ac:dyDescent="0.25">
      <c r="A37" s="49" t="s">
        <v>14</v>
      </c>
      <c r="B37" s="50"/>
      <c r="C37" s="51"/>
      <c r="D37" s="23">
        <f>SUM(D36:D36)</f>
        <v>0</v>
      </c>
      <c r="E37" s="23">
        <f>SUM(E36:E36)</f>
        <v>0</v>
      </c>
      <c r="F37" s="23">
        <f>SUM(F36:F36)</f>
        <v>0</v>
      </c>
      <c r="G37" s="23">
        <f>SUM(G36:G36)</f>
        <v>8</v>
      </c>
      <c r="H37" s="23">
        <f>SUM(H36:H36)</f>
        <v>8</v>
      </c>
      <c r="I37"/>
      <c r="J37"/>
      <c r="K37"/>
      <c r="L37"/>
      <c r="M37"/>
    </row>
    <row r="38" spans="1:13" s="1" customFormat="1" x14ac:dyDescent="0.25">
      <c r="A38" s="49" t="s">
        <v>15</v>
      </c>
      <c r="B38" s="50"/>
      <c r="C38" s="51"/>
      <c r="D38" s="23">
        <f>D34+D37</f>
        <v>0</v>
      </c>
      <c r="E38" s="23">
        <f>E34+E37</f>
        <v>0.61</v>
      </c>
      <c r="F38" s="23">
        <f>F34+F37</f>
        <v>35.26</v>
      </c>
      <c r="G38" s="23">
        <f>G34+G37</f>
        <v>10.49</v>
      </c>
      <c r="H38" s="23">
        <f>H37+H34</f>
        <v>46.36</v>
      </c>
      <c r="I38"/>
      <c r="J38"/>
      <c r="K38"/>
      <c r="L38"/>
      <c r="M38"/>
    </row>
    <row r="39" spans="1:13" s="1" customFormat="1" ht="28.9" customHeight="1" x14ac:dyDescent="0.25">
      <c r="A39" s="32"/>
      <c r="B39" s="48" t="s">
        <v>16</v>
      </c>
      <c r="C39" s="48"/>
      <c r="D39" s="48"/>
      <c r="E39" s="48"/>
      <c r="F39" s="48"/>
      <c r="G39" s="48"/>
      <c r="H39" s="5"/>
      <c r="I39"/>
      <c r="J39"/>
      <c r="K39"/>
      <c r="L39"/>
      <c r="M39"/>
    </row>
    <row r="40" spans="1:13" s="1" customFormat="1" ht="30" x14ac:dyDescent="0.25">
      <c r="A40" s="5">
        <v>7</v>
      </c>
      <c r="B40" s="38" t="s">
        <v>40</v>
      </c>
      <c r="C40" s="8" t="s">
        <v>53</v>
      </c>
      <c r="D40" s="23">
        <f>0.03*D38</f>
        <v>0</v>
      </c>
      <c r="E40" s="23">
        <f t="shared" ref="E40:G40" si="4">0.03*E38</f>
        <v>0.02</v>
      </c>
      <c r="F40" s="23">
        <f t="shared" si="4"/>
        <v>1.06</v>
      </c>
      <c r="G40" s="23">
        <f t="shared" si="4"/>
        <v>0.31</v>
      </c>
      <c r="H40" s="23">
        <f>SUM(D40:G40)</f>
        <v>1.39</v>
      </c>
      <c r="I40"/>
      <c r="J40"/>
      <c r="K40"/>
      <c r="L40"/>
      <c r="M40"/>
    </row>
    <row r="41" spans="1:13" s="1" customFormat="1" x14ac:dyDescent="0.25">
      <c r="A41" s="2"/>
      <c r="B41" s="2"/>
      <c r="C41" s="2" t="s">
        <v>30</v>
      </c>
      <c r="D41" s="25">
        <f>SUM(D40:D40)</f>
        <v>0</v>
      </c>
      <c r="E41" s="25">
        <f>SUM(E40:E40)</f>
        <v>0.02</v>
      </c>
      <c r="F41" s="25">
        <f>SUM(F40:F40)</f>
        <v>1.06</v>
      </c>
      <c r="G41" s="25">
        <f>SUM(G40:G40)</f>
        <v>0.31</v>
      </c>
      <c r="H41" s="25">
        <f>SUM(H40:H40)</f>
        <v>1.39</v>
      </c>
      <c r="I41"/>
      <c r="J41"/>
      <c r="K41"/>
      <c r="L41"/>
      <c r="M41"/>
    </row>
    <row r="42" spans="1:13" s="1" customFormat="1" x14ac:dyDescent="0.25">
      <c r="A42" s="2"/>
      <c r="B42" s="2"/>
      <c r="C42" s="2" t="s">
        <v>31</v>
      </c>
      <c r="D42" s="23">
        <f>D38+D41</f>
        <v>0</v>
      </c>
      <c r="E42" s="23">
        <f>E38+E41</f>
        <v>0.63</v>
      </c>
      <c r="F42" s="23">
        <f>F38+F41</f>
        <v>36.32</v>
      </c>
      <c r="G42" s="23">
        <f>G38+G41</f>
        <v>10.8</v>
      </c>
      <c r="H42" s="23">
        <f>H38+H41</f>
        <v>47.75</v>
      </c>
      <c r="I42"/>
      <c r="J42"/>
      <c r="K42"/>
      <c r="L42"/>
      <c r="M42"/>
    </row>
    <row r="43" spans="1:13" s="1" customFormat="1" x14ac:dyDescent="0.25">
      <c r="A43" s="2"/>
      <c r="B43" s="48" t="s">
        <v>33</v>
      </c>
      <c r="C43" s="48"/>
      <c r="D43" s="48"/>
      <c r="E43" s="48"/>
      <c r="F43" s="48"/>
      <c r="G43" s="48"/>
      <c r="H43" s="23"/>
      <c r="I43"/>
      <c r="J43"/>
      <c r="K43"/>
      <c r="L43"/>
      <c r="M43"/>
    </row>
    <row r="44" spans="1:13" s="1" customFormat="1" ht="45" x14ac:dyDescent="0.25">
      <c r="A44" s="5">
        <v>8</v>
      </c>
      <c r="B44" s="38" t="s">
        <v>45</v>
      </c>
      <c r="C44" s="22" t="s">
        <v>44</v>
      </c>
      <c r="D44" s="23">
        <f>0.22*D42</f>
        <v>0</v>
      </c>
      <c r="E44" s="23">
        <f t="shared" ref="E44:G44" si="5">0.22*E42</f>
        <v>0.14000000000000001</v>
      </c>
      <c r="F44" s="23">
        <f t="shared" si="5"/>
        <v>7.99</v>
      </c>
      <c r="G44" s="23">
        <f t="shared" si="5"/>
        <v>2.38</v>
      </c>
      <c r="H44" s="23">
        <f t="shared" ref="H44" si="6">SUM(D44:G44)</f>
        <v>10.51</v>
      </c>
      <c r="I44"/>
      <c r="J44"/>
      <c r="K44"/>
      <c r="L44"/>
      <c r="M44"/>
    </row>
    <row r="45" spans="1:13" s="1" customFormat="1" x14ac:dyDescent="0.25">
      <c r="A45" s="2"/>
      <c r="B45" s="2"/>
      <c r="C45" s="22" t="s">
        <v>34</v>
      </c>
      <c r="D45" s="23">
        <f>SUM(D44:D44)</f>
        <v>0</v>
      </c>
      <c r="E45" s="23">
        <f>SUM(E44:E44)</f>
        <v>0.14000000000000001</v>
      </c>
      <c r="F45" s="23">
        <f>SUM(F44:F44)</f>
        <v>7.99</v>
      </c>
      <c r="G45" s="23">
        <f>SUM(G44:G44)</f>
        <v>2.38</v>
      </c>
      <c r="H45" s="23">
        <f>SUM(H44:H44)</f>
        <v>10.51</v>
      </c>
      <c r="I45"/>
      <c r="J45"/>
      <c r="K45"/>
      <c r="L45"/>
    </row>
    <row r="46" spans="1:13" s="1" customFormat="1" x14ac:dyDescent="0.25">
      <c r="A46" s="2"/>
      <c r="B46" s="2"/>
      <c r="C46" s="22" t="s">
        <v>18</v>
      </c>
      <c r="D46" s="23">
        <f>D42+D45</f>
        <v>0</v>
      </c>
      <c r="E46" s="23">
        <f>E42+E45</f>
        <v>0.77</v>
      </c>
      <c r="F46" s="23">
        <f>F42+F45</f>
        <v>44.31</v>
      </c>
      <c r="G46" s="23">
        <f>G42+G45</f>
        <v>13.18</v>
      </c>
      <c r="H46" s="23">
        <f>H42+H45</f>
        <v>58.26</v>
      </c>
      <c r="I46"/>
      <c r="J46"/>
      <c r="K46"/>
      <c r="L46"/>
    </row>
    <row r="47" spans="1:13" s="1" customFormat="1" x14ac:dyDescent="0.25">
      <c r="A47" s="34"/>
      <c r="B47" s="34"/>
      <c r="C47" s="34"/>
      <c r="D47" s="34"/>
      <c r="E47" s="34"/>
      <c r="F47" s="34"/>
      <c r="G47" s="34"/>
      <c r="H47" s="34"/>
      <c r="I47"/>
      <c r="J47"/>
      <c r="K47"/>
      <c r="L47"/>
    </row>
    <row r="48" spans="1:13" s="10" customFormat="1" x14ac:dyDescent="0.25">
      <c r="A48" s="30"/>
      <c r="B48" s="30"/>
      <c r="C48" s="30" t="s">
        <v>50</v>
      </c>
      <c r="D48" s="45"/>
      <c r="E48" s="46"/>
      <c r="F48" s="46"/>
      <c r="G48" s="30" t="s">
        <v>51</v>
      </c>
      <c r="H48" s="30"/>
      <c r="I48"/>
      <c r="J48"/>
      <c r="K48"/>
      <c r="L48" s="30"/>
    </row>
    <row r="49" spans="1:12" s="1" customFormat="1" x14ac:dyDescent="0.25">
      <c r="A49" s="34"/>
      <c r="B49" s="30" t="s">
        <v>4</v>
      </c>
      <c r="C49" s="34"/>
      <c r="D49" s="34"/>
      <c r="E49" s="34"/>
      <c r="F49" s="34"/>
      <c r="G49" s="34"/>
      <c r="H49" s="34"/>
      <c r="I49"/>
      <c r="J49"/>
      <c r="K49"/>
      <c r="L49" s="34"/>
    </row>
    <row r="50" spans="1:12" s="1" customFormat="1" x14ac:dyDescent="0.25">
      <c r="I50"/>
      <c r="J50"/>
      <c r="K50"/>
    </row>
    <row r="51" spans="1:12" s="1" customFormat="1" x14ac:dyDescent="0.25">
      <c r="L51" s="3"/>
    </row>
    <row r="52" spans="1:12" s="1" customFormat="1" x14ac:dyDescent="0.25">
      <c r="F52" s="3"/>
      <c r="G52" s="6"/>
      <c r="H52" s="3"/>
      <c r="I52" s="6"/>
      <c r="J52" s="6"/>
    </row>
    <row r="53" spans="1:12" s="1" customFormat="1" x14ac:dyDescent="0.25"/>
  </sheetData>
  <mergeCells count="37">
    <mergeCell ref="B26:G26"/>
    <mergeCell ref="B30:G30"/>
    <mergeCell ref="B22:G22"/>
    <mergeCell ref="A24:C24"/>
    <mergeCell ref="A25:C25"/>
    <mergeCell ref="A28:C28"/>
    <mergeCell ref="A29:C29"/>
    <mergeCell ref="B6:E6"/>
    <mergeCell ref="G6:H6"/>
    <mergeCell ref="B9:H9"/>
    <mergeCell ref="A21:C21"/>
    <mergeCell ref="C16:C17"/>
    <mergeCell ref="B19:G19"/>
    <mergeCell ref="D16:G16"/>
    <mergeCell ref="H16:H17"/>
    <mergeCell ref="D13:F13"/>
    <mergeCell ref="B12:H12"/>
    <mergeCell ref="A16:A17"/>
    <mergeCell ref="B16:B17"/>
    <mergeCell ref="A11:H11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43:G43"/>
    <mergeCell ref="A33:C33"/>
    <mergeCell ref="A34:C34"/>
    <mergeCell ref="A37:C37"/>
    <mergeCell ref="A38:C38"/>
    <mergeCell ref="B39:G39"/>
    <mergeCell ref="B35:G35"/>
  </mergeCells>
  <printOptions horizontalCentered="1"/>
  <pageMargins left="0.11811023622047245" right="0.11811023622047245" top="0.11811023622047245" bottom="0.11811023622047245" header="0" footer="0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баз</vt:lpstr>
      <vt:lpstr>'ССР баз'!Заголовки_для_печати</vt:lpstr>
      <vt:lpstr>'ССР баз'!Область_печати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Герасимова Дарья Юрьевна</cp:lastModifiedBy>
  <cp:lastPrinted>2026-01-27T08:08:29Z</cp:lastPrinted>
  <dcterms:created xsi:type="dcterms:W3CDTF">2014-04-03T09:17:37Z</dcterms:created>
  <dcterms:modified xsi:type="dcterms:W3CDTF">2026-04-06T13:02:57Z</dcterms:modified>
</cp:coreProperties>
</file>